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AA0153A3-7342-4956-91A1-262DA6140F10}" xr6:coauthVersionLast="47" xr6:coauthVersionMax="47" xr10:uidLastSave="{00000000-0000-0000-0000-000000000000}"/>
  <bookViews>
    <workbookView xWindow="-108" yWindow="-108" windowWidth="23256" windowHeight="12456" tabRatio="835" firstSheet="2" activeTab="4" xr2:uid="{00000000-000D-0000-FFFF-FFFF00000000}"/>
  </bookViews>
  <sheets>
    <sheet name="8.1.  Tràng Định ODT" sheetId="13" state="hidden" r:id="rId1"/>
    <sheet name="8.2. H. Tràng Định ONT" sheetId="11" state="hidden" r:id="rId2"/>
    <sheet name="3.1. Đất ở tại nông thôn" sheetId="12" r:id="rId3"/>
    <sheet name="3.2. Đất TMDV tại nông thôn" sheetId="19" r:id="rId4"/>
    <sheet name="3.3. Đất SXPNN tại nông thôn" sheetId="20" r:id="rId5"/>
    <sheet name="3.4. Đất NN" sheetId="18" r:id="rId6"/>
  </sheets>
  <definedNames>
    <definedName name="_xlnm._FilterDatabase" localSheetId="2" hidden="1">'3.1. Đất ở tại nông thôn'!$A$6:$N$19</definedName>
    <definedName name="_xlnm._FilterDatabase" localSheetId="1" hidden="1">'8.2. H. Tràng Định ONT'!$A$5:$R$83</definedName>
    <definedName name="_xlnm.Print_Area" localSheetId="2">'3.1. Đất ở tại nông thôn'!$A$1:$J$19</definedName>
    <definedName name="_xlnm.Print_Area" localSheetId="3">'3.2. Đất TMDV tại nông thôn'!$A$1:$J$19</definedName>
    <definedName name="_xlnm.Print_Area" localSheetId="4">'3.3. Đất SXPNN tại nông thôn'!$A$1:$J$19</definedName>
    <definedName name="_xlnm.Print_Titles" localSheetId="2">'3.1. Đất ở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0" l="1"/>
  <c r="F12" i="20"/>
  <c r="F13" i="20"/>
  <c r="F14" i="20"/>
  <c r="F11" i="19"/>
  <c r="F12" i="19"/>
  <c r="F13" i="19"/>
  <c r="F14" i="19"/>
  <c r="G11" i="12"/>
  <c r="G11" i="20" s="1"/>
  <c r="H11" i="12"/>
  <c r="H11" i="20" s="1"/>
  <c r="G12" i="12"/>
  <c r="G12" i="20" s="1"/>
  <c r="H12" i="12"/>
  <c r="H12" i="20" s="1"/>
  <c r="G13" i="12"/>
  <c r="G13" i="20" s="1"/>
  <c r="H13" i="12"/>
  <c r="H13" i="19" s="1"/>
  <c r="G14" i="12"/>
  <c r="G14" i="20" s="1"/>
  <c r="H14" i="12"/>
  <c r="H14" i="20" s="1"/>
  <c r="H13" i="20" l="1"/>
  <c r="H14" i="19"/>
  <c r="G13" i="19"/>
  <c r="H12" i="19"/>
  <c r="G12" i="19"/>
  <c r="H11" i="19"/>
  <c r="G11" i="19"/>
  <c r="G14" i="19"/>
  <c r="B14" i="18"/>
  <c r="A14" i="18"/>
  <c r="A9" i="18"/>
  <c r="F15" i="20"/>
  <c r="F16" i="20"/>
  <c r="E8" i="20"/>
  <c r="F8" i="20"/>
  <c r="F9" i="20"/>
  <c r="F10" i="20"/>
  <c r="F7" i="20"/>
  <c r="E7" i="20"/>
  <c r="F15" i="19"/>
  <c r="F16" i="19"/>
  <c r="F9" i="19"/>
  <c r="F10" i="19"/>
  <c r="F8" i="19"/>
  <c r="F7" i="19"/>
  <c r="I7" i="19"/>
  <c r="E8" i="19"/>
  <c r="E7" i="19"/>
  <c r="J8" i="19" l="1"/>
  <c r="J8" i="20"/>
  <c r="J7" i="20"/>
  <c r="J7" i="19"/>
  <c r="I16" i="12"/>
  <c r="H16" i="12"/>
  <c r="G16" i="12"/>
  <c r="H15" i="12"/>
  <c r="G15" i="12"/>
  <c r="I10" i="12"/>
  <c r="H10" i="12"/>
  <c r="G10" i="12"/>
  <c r="I9" i="12"/>
  <c r="H9" i="12"/>
  <c r="G9" i="12"/>
  <c r="J8" i="12"/>
  <c r="H8" i="12"/>
  <c r="G8" i="12"/>
  <c r="J7" i="12"/>
  <c r="H7" i="12"/>
  <c r="G7" i="12"/>
  <c r="H10" i="19" l="1"/>
  <c r="H10" i="20"/>
  <c r="G8" i="19"/>
  <c r="G8" i="20"/>
  <c r="G10" i="20"/>
  <c r="G10" i="19"/>
  <c r="I10" i="19"/>
  <c r="I10" i="20"/>
  <c r="G7" i="19"/>
  <c r="G7" i="20"/>
  <c r="H7" i="19"/>
  <c r="H7" i="20"/>
  <c r="I16" i="20"/>
  <c r="I16" i="19"/>
  <c r="I9" i="20"/>
  <c r="I9" i="19"/>
  <c r="G15" i="20"/>
  <c r="G15" i="19"/>
  <c r="H15" i="20"/>
  <c r="H15" i="19"/>
  <c r="G16" i="19"/>
  <c r="G16" i="20"/>
  <c r="H16" i="20"/>
  <c r="H16" i="19"/>
  <c r="H8" i="19"/>
  <c r="H8" i="20"/>
  <c r="G9" i="19"/>
  <c r="G9" i="20"/>
  <c r="H9" i="19"/>
  <c r="H9" i="20"/>
  <c r="B32" i="18"/>
  <c r="A32" i="18"/>
  <c r="B26" i="18"/>
  <c r="A26" i="18"/>
  <c r="B20" i="18"/>
  <c r="A20" i="18"/>
  <c r="K20" i="18" l="1"/>
  <c r="K26" i="18"/>
  <c r="E32" i="18"/>
  <c r="J20" i="18" l="1"/>
  <c r="K9" i="18"/>
  <c r="J14" i="18"/>
  <c r="I20" i="18"/>
  <c r="I26" i="18"/>
  <c r="J9" i="18"/>
  <c r="K14" i="18"/>
  <c r="J26" i="18"/>
  <c r="I9" i="18"/>
  <c r="I14" i="18"/>
  <c r="F19" i="20" l="1"/>
  <c r="F19" i="19"/>
  <c r="J7" i="11" l="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<sst xmlns="http://schemas.openxmlformats.org/spreadsheetml/2006/main" count="1210" uniqueCount="681">
  <si>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</si>
  <si>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</si>
  <si>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</si>
  <si>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</si>
  <si>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</si>
  <si>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</si>
  <si>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</si>
  <si>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</si>
  <si>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</si>
  <si>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</si>
  <si>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</si>
  <si>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</si>
  <si>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</si>
  <si>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</si>
  <si>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</si>
  <si>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</si>
  <si>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</si>
  <si>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</si>
  <si>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</si>
  <si>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</si>
  <si>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</si>
  <si>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</si>
  <si>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</si>
  <si>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</si>
  <si>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</si>
  <si>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</si>
  <si>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</si>
  <si>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</si>
  <si>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</si>
  <si>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</si>
  <si>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</si>
  <si>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</si>
  <si>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</si>
  <si>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</si>
  <si>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</si>
  <si>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</si>
  <si>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</si>
  <si>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</si>
  <si>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</si>
  <si>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</si>
  <si>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</si>
  <si>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</si>
  <si>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</si>
  <si>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</si>
  <si>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</si>
  <si>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</si>
  <si>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</si>
  <si>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</si>
  <si>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</si>
  <si>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</si>
  <si>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</si>
  <si>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</si>
  <si>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</si>
  <si>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</si>
  <si>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</si>
  <si>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</si>
  <si>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</si>
  <si>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</si>
  <si>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</si>
  <si>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</si>
  <si>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</si>
  <si>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</si>
  <si>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</si>
  <si>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</si>
  <si>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</si>
  <si>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</si>
  <si>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</si>
  <si>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</si>
  <si>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</si>
  <si>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</si>
  <si>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</si>
  <si>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</si>
  <si>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</si>
  <si>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</si>
  <si>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</si>
  <si>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</si>
  <si>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</si>
  <si>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</si>
  <si>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</si>
  <si>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</si>
  <si>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</si>
  <si>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</si>
  <si>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</si>
  <si>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</si>
  <si>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</si>
  <si>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</si>
  <si>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</si>
  <si>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</si>
  <si>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</si>
  <si>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</si>
  <si>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</si>
  <si>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</si>
  <si>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</si>
  <si>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</si>
  <si>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</si>
  <si>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</si>
  <si>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</si>
  <si>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</si>
  <si>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</si>
  <si>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</si>
  <si>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</si>
  <si>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</si>
  <si>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</si>
  <si>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</si>
  <si>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</si>
  <si>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</si>
  <si>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</si>
  <si>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</si>
  <si>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</si>
  <si>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</si>
  <si>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</si>
  <si>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</si>
  <si>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</si>
  <si>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</si>
  <si>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</si>
  <si>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</si>
  <si>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</si>
  <si>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</si>
  <si>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</si>
  <si>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</si>
  <si>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</si>
  <si>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</si>
  <si>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</si>
  <si>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</si>
  <si>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</si>
  <si>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</si>
  <si>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</si>
  <si>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</si>
  <si>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</si>
  <si>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</si>
  <si>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</si>
  <si>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</si>
  <si>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</si>
  <si>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</si>
  <si>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</si>
  <si>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</si>
  <si>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</si>
  <si>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</si>
  <si>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</si>
  <si>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</si>
  <si>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</si>
  <si>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</si>
  <si>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</si>
  <si>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</si>
  <si>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</si>
  <si>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</si>
  <si>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</si>
  <si>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</si>
  <si>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</si>
  <si>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</si>
  <si>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</si>
  <si>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</si>
  <si>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</si>
  <si>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</si>
  <si>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</si>
  <si>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</si>
  <si>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</si>
  <si>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</si>
  <si>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</si>
  <si>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</si>
  <si>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</si>
  <si>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</si>
  <si>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</si>
  <si>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</si>
  <si>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</si>
  <si>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</si>
  <si>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</si>
  <si>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</si>
  <si>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</si>
  <si>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</si>
  <si>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</si>
  <si>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</si>
  <si>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</si>
  <si>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</si>
  <si>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</si>
  <si>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</si>
  <si>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</si>
  <si>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</si>
  <si>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</si>
  <si>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</si>
  <si>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</si>
  <si>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</si>
  <si>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</si>
  <si>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</si>
  <si>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</si>
  <si>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</si>
  <si>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</si>
  <si>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</si>
  <si>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</si>
  <si>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</si>
  <si>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</si>
  <si>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</si>
  <si>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</si>
  <si>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</si>
  <si>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</si>
  <si>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</si>
  <si>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</si>
  <si>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</si>
  <si>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</si>
  <si>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</si>
  <si>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</si>
  <si>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</si>
  <si>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</si>
  <si>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</si>
  <si>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</si>
  <si>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</si>
  <si>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</si>
  <si>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</si>
  <si>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</si>
  <si>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</si>
  <si>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</si>
  <si>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</si>
  <si>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</si>
  <si>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</si>
  <si>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</si>
  <si>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</si>
  <si>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</si>
  <si>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</si>
  <si>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</si>
  <si>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</si>
  <si>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</si>
  <si>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</si>
  <si>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</si>
  <si>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</si>
  <si>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</si>
  <si>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</si>
  <si>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</si>
  <si>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</si>
  <si>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</si>
  <si>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</si>
  <si>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</si>
  <si>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</si>
  <si>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</si>
  <si>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</si>
  <si>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</si>
  <si>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</si>
  <si>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</si>
  <si>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</si>
  <si>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</si>
  <si>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</si>
  <si>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</si>
  <si>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</si>
  <si>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</si>
  <si>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</si>
  <si>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</si>
  <si>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</si>
  <si>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</si>
  <si>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</si>
  <si>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</si>
  <si>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</si>
  <si>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</si>
  <si>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</si>
  <si>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</si>
  <si>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</si>
  <si>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</si>
  <si>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</si>
  <si>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</si>
  <si>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</si>
  <si>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</si>
  <si>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</si>
  <si>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</si>
  <si>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</si>
  <si>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</si>
  <si>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</si>
  <si>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</si>
  <si>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</si>
  <si>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</si>
  <si>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</si>
  <si>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</si>
  <si>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</si>
  <si>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</si>
  <si>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</si>
  <si>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</si>
  <si>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</si>
  <si>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</si>
  <si>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</si>
  <si>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</si>
  <si>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</si>
  <si>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</si>
  <si>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</si>
  <si>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</si>
  <si>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</si>
  <si>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</si>
  <si>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</si>
  <si>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</si>
  <si>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</si>
  <si>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</si>
  <si>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</si>
  <si>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</si>
  <si>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</si>
  <si>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</si>
  <si>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</si>
  <si>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</si>
  <si>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</si>
  <si>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</si>
  <si>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</si>
  <si>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</si>
  <si>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</si>
  <si>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</si>
  <si>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</si>
  <si>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</si>
  <si>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</si>
  <si>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</si>
  <si>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</si>
  <si>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</si>
  <si>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</si>
  <si>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</si>
  <si>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</si>
  <si>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</si>
  <si>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</si>
  <si>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</si>
  <si>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</si>
  <si>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</si>
  <si>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</si>
  <si>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</si>
  <si>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</si>
  <si>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</si>
  <si>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</si>
  <si>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</si>
  <si>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</si>
  <si>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</si>
  <si>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</si>
  <si>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</si>
  <si>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</si>
  <si>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</si>
  <si>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</si>
  <si>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</si>
  <si>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</si>
  <si>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</si>
  <si>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</si>
  <si>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</si>
  <si>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</si>
  <si>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</si>
  <si>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</si>
  <si>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</si>
  <si>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</si>
  <si>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</si>
  <si>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</si>
  <si>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</si>
  <si>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</si>
  <si>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</si>
  <si>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</si>
  <si>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</si>
  <si>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</si>
  <si>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</si>
  <si>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</si>
  <si>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</si>
  <si>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</si>
  <si>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</si>
  <si>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</si>
  <si>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</si>
  <si>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</si>
  <si>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</si>
  <si>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</si>
  <si>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</si>
  <si>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</si>
  <si>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</si>
  <si>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</si>
  <si>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</si>
  <si>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</si>
  <si>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</si>
  <si>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</si>
  <si>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</si>
  <si>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</si>
  <si>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</si>
  <si>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</si>
  <si>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</si>
  <si>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</si>
  <si>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</si>
  <si>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</si>
  <si>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</si>
  <si>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</si>
  <si>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</si>
  <si>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</si>
  <si>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</si>
  <si>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</si>
  <si>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</si>
  <si>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</si>
  <si>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</si>
  <si>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</si>
  <si>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</si>
  <si>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</si>
  <si>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</si>
  <si>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</si>
  <si>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</si>
  <si>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</si>
  <si>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</si>
  <si>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</si>
  <si>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</si>
  <si>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</si>
  <si>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</si>
  <si>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</si>
  <si>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</si>
  <si>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</si>
  <si>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</si>
  <si>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</si>
  <si>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</si>
  <si>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</si>
  <si>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</si>
  <si>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</si>
  <si>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</si>
  <si>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</si>
  <si>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</si>
  <si>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</si>
  <si>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</si>
  <si>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</si>
  <si>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</si>
  <si>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</si>
  <si>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</si>
  <si>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</si>
  <si>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</si>
  <si>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</si>
  <si>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</si>
  <si>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</si>
  <si>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</si>
  <si>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</si>
  <si>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</si>
  <si>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</si>
  <si>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</si>
  <si>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</si>
  <si>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</si>
  <si>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</si>
  <si>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</si>
  <si>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</si>
  <si>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</si>
  <si>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</si>
  <si>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</si>
  <si>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</si>
  <si>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</si>
  <si>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</si>
  <si>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</si>
  <si>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</si>
  <si>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</si>
  <si>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</si>
  <si>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</si>
  <si>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</si>
  <si>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</si>
  <si>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</si>
  <si>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</si>
  <si>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</si>
  <si>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</si>
  <si>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</si>
  <si>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</si>
  <si>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</si>
  <si>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</si>
  <si>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</si>
  <si>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</si>
  <si>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</si>
  <si>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</si>
  <si>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</si>
  <si>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</si>
  <si>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</si>
  <si>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</si>
  <si>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</si>
  <si>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</si>
  <si>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</si>
  <si>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</si>
  <si>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</si>
  <si>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</si>
  <si>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</si>
  <si>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</si>
  <si>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</si>
  <si>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</si>
  <si>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</si>
  <si>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</si>
  <si>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</si>
  <si>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</si>
  <si>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</si>
  <si>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</si>
  <si>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</si>
  <si>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</si>
  <si>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</si>
  <si>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</si>
  <si>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</si>
  <si>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</si>
  <si>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</si>
  <si>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</si>
  <si>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</si>
  <si>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</si>
  <si>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</si>
  <si>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</si>
  <si>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</si>
  <si>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</si>
  <si>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</si>
  <si>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</si>
  <si>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</si>
  <si>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</si>
  <si>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</si>
  <si>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</si>
  <si>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</si>
  <si>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</si>
  <si>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</si>
  <si>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</si>
  <si>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</si>
  <si>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</si>
  <si>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</si>
  <si>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</si>
  <si>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</si>
  <si>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</si>
  <si>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</si>
  <si>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</si>
  <si>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</si>
  <si>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</si>
  <si>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</si>
  <si>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</si>
  <si>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</si>
  <si>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</si>
  <si>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</si>
  <si>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</si>
  <si>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</si>
  <si>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</si>
  <si>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</si>
  <si>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</si>
  <si>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</si>
  <si>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</si>
  <si>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</si>
  <si>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</si>
  <si>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</si>
  <si>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</si>
  <si>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</si>
  <si>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</si>
  <si>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</si>
  <si>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</si>
  <si>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</si>
  <si>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</si>
  <si>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</si>
  <si>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</si>
  <si>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</si>
  <si>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</si>
  <si>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</si>
  <si>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</si>
  <si>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</si>
  <si>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</si>
  <si>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</si>
  <si>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</si>
  <si>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</si>
  <si>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</si>
  <si>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</si>
  <si>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</si>
  <si>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</si>
  <si>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</si>
  <si>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</si>
  <si>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</si>
  <si>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</si>
  <si>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</si>
  <si>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</si>
  <si>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</si>
  <si>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</si>
  <si>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</si>
  <si>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</si>
  <si>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</si>
  <si>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</si>
  <si>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</si>
  <si>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</si>
  <si>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</si>
  <si>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</si>
  <si>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</si>
  <si>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</si>
  <si>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</si>
  <si>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</si>
  <si>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</si>
  <si>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</si>
  <si>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</si>
  <si>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</si>
  <si>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</si>
  <si>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</si>
  <si>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</si>
  <si>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</si>
  <si>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</si>
  <si>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</si>
  <si>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</si>
  <si>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</si>
  <si>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</si>
  <si>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</si>
  <si>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</si>
  <si>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</si>
  <si>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</si>
  <si>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</si>
  <si>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</si>
  <si>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</si>
  <si>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</si>
  <si>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</si>
  <si>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</si>
  <si>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</si>
  <si>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</si>
  <si>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</si>
  <si>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</si>
  <si>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</si>
  <si>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</si>
  <si>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</si>
  <si>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</si>
  <si>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</si>
  <si>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</si>
  <si>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</si>
  <si>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</si>
  <si>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</si>
  <si>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</si>
  <si>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</si>
  <si>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</si>
  <si>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</si>
  <si>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</si>
  <si>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</si>
  <si>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</si>
  <si>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</si>
  <si>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</si>
  <si>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</si>
  <si>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</si>
  <si>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</si>
  <si>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</si>
  <si>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</si>
  <si>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</si>
  <si>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</si>
  <si>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</si>
  <si>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</si>
  <si>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</si>
  <si>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</si>
  <si>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</si>
  <si>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</si>
  <si>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</si>
  <si>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</si>
  <si>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</si>
  <si>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</si>
  <si>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</si>
  <si>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</si>
  <si>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</si>
  <si>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</si>
  <si>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</si>
  <si>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</si>
  <si>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</si>
  <si>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</si>
  <si>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</si>
  <si>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</si>
  <si>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</si>
  <si>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</si>
  <si>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</si>
  <si>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</si>
  <si>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</si>
  <si>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</si>
  <si>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</si>
  <si>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</si>
  <si>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</si>
  <si>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</si>
  <si>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</si>
  <si>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</si>
  <si>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</si>
  <si>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</si>
  <si>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</si>
  <si>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</si>
  <si>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</si>
  <si>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</si>
  <si>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Ghi chú: Các vị trí (Vị trí 2, vị trí 3) không có mức giá thì áp dụng theo bảng giá đất các khu vực còn lại tại nông thôn.</t>
  </si>
  <si>
    <t>Khu vực còn lại</t>
  </si>
  <si>
    <t>Giá đất tư vấn đề xuất</t>
  </si>
  <si>
    <t>Giá đất theo BGĐ cũ</t>
  </si>
  <si>
    <t>VT1
(LUA)</t>
  </si>
  <si>
    <t>VT2
(LUA)</t>
  </si>
  <si>
    <t>VT3
(LUA)</t>
  </si>
  <si>
    <t>VT1
(HNK)</t>
  </si>
  <si>
    <t>VT2
(HNK)</t>
  </si>
  <si>
    <t>VT3
(HNK)</t>
  </si>
  <si>
    <t>VT1
(CLN)</t>
  </si>
  <si>
    <t>VT2
(CLN)</t>
  </si>
  <si>
    <t>VT3
(CLN)</t>
  </si>
  <si>
    <t>VT1
(NTS)</t>
  </si>
  <si>
    <t>VT2
(NTS)</t>
  </si>
  <si>
    <t>VT3
(NTS)</t>
  </si>
  <si>
    <t>Km81/QL3B</t>
  </si>
  <si>
    <t>UBND xã Vĩnh Tiến</t>
  </si>
  <si>
    <t>Km77/QL.3B</t>
  </si>
  <si>
    <t>Thôn Nà Đầm (giáp Cao Bằng)</t>
  </si>
  <si>
    <t>Đường huyện 09B</t>
  </si>
  <si>
    <t>Km/QL3B</t>
  </si>
  <si>
    <t>Km66+130,03/ĐT231</t>
  </si>
  <si>
    <t>Đường huyện 01B</t>
  </si>
  <si>
    <t>Nà Cạo,xã Chí Minh</t>
  </si>
  <si>
    <t>Km85/QL3B, UBND xã Tân Tiến</t>
  </si>
  <si>
    <t>3. Xã Tân Tiến</t>
  </si>
  <si>
    <t>BẢNG 3.1: BẢNG GIÁ ĐẤT Ở TẠI NÔNG THÔN</t>
  </si>
  <si>
    <t>BẢNG 3.2: BẢNG GIÁ ĐẤT THƯƠNG MẠI, DỊCH VỤ TẠI NÔNG THÔN</t>
  </si>
  <si>
    <t>BẢNG 3.4: BẢNG GIÁ ĐẤT NÔNG NGHIỆP</t>
  </si>
  <si>
    <t>BẢNG 3.3: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</si>
</sst>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  <xf numFmtId="0" fontId="3" fillId="0" borderId="0"/>
  </cellStyleXfs>
  <cellXfs count="1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164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 wrapText="1"/>
    </xf>
    <xf numFmtId="0" fontId="16" fillId="2" borderId="1" xfId="5" applyFont="1" applyFill="1" applyBorder="1" applyAlignment="1">
      <alignment vertical="center" wrapText="1"/>
    </xf>
    <xf numFmtId="0" fontId="4" fillId="2" borderId="1" xfId="5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3" fontId="16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5" fillId="0" borderId="0" xfId="0" applyFont="1" applyAlignment="1">
      <alignment horizontal="left" vertical="center"/>
    </xf>
    <xf numFmtId="164" fontId="2" fillId="0" borderId="4" xfId="2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5" xfId="2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6">
    <cellStyle name="Comma" xfId="2" builtinId="3"/>
    <cellStyle name="Hyperlink" xfId="1" builtinId="8"/>
    <cellStyle name="Hyperlink 2" xfId="4" xr:uid="{E13FC70F-11CA-41B6-B536-A0827FDB944E}"/>
    <cellStyle name="Normal" xfId="0" builtinId="0"/>
    <cellStyle name="Normal 31 3" xfId="3" xr:uid="{27140B96-DCDC-4683-AB28-FB6F80E058E7}"/>
    <cellStyle name="Normal_Bieu tong hop he thong duong huyen Trang Dinh." xfId="5" xr:uid="{291863EA-29F1-4A1B-84E0-2FF1B80AFA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109375" defaultRowHeight="15.6" x14ac:dyDescent="0.3"/>
  <cols>
    <col min="1" max="1" width="5.5546875" style="21" customWidth="1"/>
    <col min="2" max="2" width="18.33203125" style="21" customWidth="1"/>
    <col min="3" max="3" width="27.33203125" style="21" customWidth="1"/>
    <col min="4" max="5" width="27.109375" style="21" customWidth="1"/>
    <col min="6" max="6" width="9.109375" style="21"/>
    <col min="7" max="15" width="16.44140625" style="21" customWidth="1"/>
    <col min="16" max="18" width="18.33203125" style="21" customWidth="1"/>
    <col min="19" max="16384" width="9.109375" style="21"/>
  </cols>
  <sheetData>
    <row r="1" spans="1:18" ht="16.2" x14ac:dyDescent="0.3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18" x14ac:dyDescent="0.3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</row>
    <row r="4" spans="1:18" ht="31.2" x14ac:dyDescent="0.3">
      <c r="A4" s="101" t="s">
        <v>2</v>
      </c>
      <c r="B4" s="101" t="s">
        <v>3</v>
      </c>
      <c r="C4" s="101" t="s">
        <v>4</v>
      </c>
      <c r="D4" s="101" t="s">
        <v>5</v>
      </c>
      <c r="E4" s="101"/>
      <c r="F4" s="101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103" t="s">
        <v>9</v>
      </c>
      <c r="P4" s="101" t="s">
        <v>10</v>
      </c>
      <c r="Q4" s="101" t="s">
        <v>11</v>
      </c>
      <c r="R4" s="101" t="s">
        <v>12</v>
      </c>
    </row>
    <row r="5" spans="1:18" x14ac:dyDescent="0.3">
      <c r="A5" s="101"/>
      <c r="B5" s="101"/>
      <c r="C5" s="101"/>
      <c r="D5" s="33" t="s">
        <v>13</v>
      </c>
      <c r="E5" s="33" t="s">
        <v>14</v>
      </c>
      <c r="F5" s="101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104"/>
      <c r="P5" s="101"/>
      <c r="Q5" s="101"/>
      <c r="R5" s="101"/>
    </row>
    <row r="6" spans="1:18" customFormat="1" x14ac:dyDescent="0.3">
      <c r="A6" s="101" t="s">
        <v>20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</row>
    <row r="7" spans="1:18" ht="62.4" x14ac:dyDescent="0.3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62.4" x14ac:dyDescent="0.3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8" x14ac:dyDescent="0.3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62.4" x14ac:dyDescent="0.3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.4" x14ac:dyDescent="0.3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62.4" x14ac:dyDescent="0.3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8" x14ac:dyDescent="0.3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62.4" x14ac:dyDescent="0.3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8" x14ac:dyDescent="0.3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62.4" x14ac:dyDescent="0.3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62.4" x14ac:dyDescent="0.3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8" x14ac:dyDescent="0.3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62.4" x14ac:dyDescent="0.3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62.4" x14ac:dyDescent="0.3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62.4" x14ac:dyDescent="0.3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.4" x14ac:dyDescent="0.3">
      <c r="A22" s="1">
        <v>16</v>
      </c>
      <c r="B22" s="32" t="s">
        <v>94</v>
      </c>
      <c r="C22" s="32" t="s">
        <v>40</v>
      </c>
      <c r="D22" s="96" t="s">
        <v>95</v>
      </c>
      <c r="E22" s="96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62.4" x14ac:dyDescent="0.3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.4" x14ac:dyDescent="0.3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46.8" x14ac:dyDescent="0.3">
      <c r="A25" s="1">
        <v>19</v>
      </c>
      <c r="B25" s="32" t="s">
        <v>106</v>
      </c>
      <c r="C25" s="32" t="s">
        <v>107</v>
      </c>
      <c r="D25" s="96" t="s">
        <v>108</v>
      </c>
      <c r="E25" s="96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62.4" x14ac:dyDescent="0.3">
      <c r="A26" s="1">
        <v>20</v>
      </c>
      <c r="B26" s="32" t="s">
        <v>110</v>
      </c>
      <c r="C26" s="32" t="s">
        <v>111</v>
      </c>
      <c r="D26" s="96" t="s">
        <v>112</v>
      </c>
      <c r="E26" s="96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62.4" x14ac:dyDescent="0.3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8" x14ac:dyDescent="0.3">
      <c r="A28" s="1">
        <v>22</v>
      </c>
      <c r="B28" s="32" t="s">
        <v>120</v>
      </c>
      <c r="C28" s="32" t="s">
        <v>121</v>
      </c>
      <c r="D28" s="96" t="s">
        <v>122</v>
      </c>
      <c r="E28" s="96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62.4" x14ac:dyDescent="0.3">
      <c r="A29" s="1">
        <v>23</v>
      </c>
      <c r="B29" s="32" t="s">
        <v>124</v>
      </c>
      <c r="C29" s="32" t="s">
        <v>125</v>
      </c>
      <c r="D29" s="96" t="s">
        <v>126</v>
      </c>
      <c r="E29" s="96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62.4" x14ac:dyDescent="0.3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.4" x14ac:dyDescent="0.3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8" x14ac:dyDescent="0.3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62.4" x14ac:dyDescent="0.3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62.4" x14ac:dyDescent="0.3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62.4" x14ac:dyDescent="0.3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62.4" x14ac:dyDescent="0.3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62.4" x14ac:dyDescent="0.3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62.4" x14ac:dyDescent="0.3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8" x14ac:dyDescent="0.3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62.4" x14ac:dyDescent="0.3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8" x14ac:dyDescent="0.3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62.4" x14ac:dyDescent="0.3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62.4" x14ac:dyDescent="0.3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62.4" x14ac:dyDescent="0.3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62.4" x14ac:dyDescent="0.3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62.4" x14ac:dyDescent="0.3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62.4" x14ac:dyDescent="0.3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8" x14ac:dyDescent="0.3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62.4" x14ac:dyDescent="0.3">
      <c r="A49" s="1">
        <v>43</v>
      </c>
      <c r="B49" s="32" t="s">
        <v>203</v>
      </c>
      <c r="C49" s="96" t="s">
        <v>204</v>
      </c>
      <c r="D49" s="96"/>
      <c r="E49" s="96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">
      <c r="A50" s="97" t="s">
        <v>207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9"/>
    </row>
    <row r="51" spans="1:18" x14ac:dyDescent="0.3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x14ac:dyDescent="0.3">
      <c r="A52" s="100"/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</row>
    <row r="53" spans="1:18" x14ac:dyDescent="0.3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.8" thickBot="1" x14ac:dyDescent="0.35">
      <c r="A56" s="9"/>
      <c r="B56" s="93" t="s">
        <v>210</v>
      </c>
      <c r="C56" s="93"/>
      <c r="D56" s="93"/>
      <c r="E56" s="93"/>
      <c r="F56" s="93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ht="16.2" x14ac:dyDescent="0.3">
      <c r="A57" s="9"/>
      <c r="B57" s="14" t="s">
        <v>211</v>
      </c>
      <c r="C57" s="94" t="s">
        <v>212</v>
      </c>
      <c r="D57" s="94" t="s">
        <v>213</v>
      </c>
      <c r="E57" s="94" t="s">
        <v>214</v>
      </c>
      <c r="F57" s="94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.8" thickBot="1" x14ac:dyDescent="0.35">
      <c r="A58" s="9"/>
      <c r="B58" s="15" t="s">
        <v>216</v>
      </c>
      <c r="C58" s="95"/>
      <c r="D58" s="95"/>
      <c r="E58" s="95"/>
      <c r="F58" s="95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8" thickBot="1" x14ac:dyDescent="0.35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3" thickBot="1" x14ac:dyDescent="0.35">
      <c r="A60" s="9"/>
      <c r="B60" s="16" t="s">
        <v>218</v>
      </c>
      <c r="C60" s="90" t="s">
        <v>219</v>
      </c>
      <c r="D60" s="91"/>
      <c r="E60" s="91"/>
      <c r="F60" s="92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9.2" thickBot="1" x14ac:dyDescent="0.35">
      <c r="A61" s="9"/>
      <c r="B61" s="16" t="s">
        <v>220</v>
      </c>
      <c r="C61" s="90" t="s">
        <v>221</v>
      </c>
      <c r="D61" s="91"/>
      <c r="E61" s="91"/>
      <c r="F61" s="92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C61:F61"/>
    <mergeCell ref="B56:F56"/>
    <mergeCell ref="C57:C58"/>
    <mergeCell ref="D57:D58"/>
    <mergeCell ref="E57:E58"/>
    <mergeCell ref="F57:F58"/>
    <mergeCell ref="C60:F60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109375" defaultRowHeight="15.6" x14ac:dyDescent="0.3"/>
  <cols>
    <col min="1" max="1" width="5.33203125" style="21" customWidth="1"/>
    <col min="2" max="2" width="18" style="21" customWidth="1"/>
    <col min="3" max="3" width="27.44140625" style="21" customWidth="1"/>
    <col min="4" max="4" width="27.5546875" style="21" customWidth="1"/>
    <col min="5" max="5" width="27.33203125" style="21" customWidth="1"/>
    <col min="6" max="6" width="15.44140625" style="21" customWidth="1"/>
    <col min="7" max="14" width="18" style="47" customWidth="1"/>
    <col min="15" max="15" width="18" style="21" customWidth="1"/>
    <col min="16" max="16" width="18.5546875" style="21" customWidth="1"/>
    <col min="17" max="18" width="18.33203125" style="21" customWidth="1"/>
    <col min="19" max="16384" width="9.109375" style="21"/>
  </cols>
  <sheetData>
    <row r="1" spans="1:18" ht="16.2" x14ac:dyDescent="0.3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">
      <c r="A2" s="105" t="s">
        <v>222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x14ac:dyDescent="0.3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</row>
    <row r="4" spans="1:18" ht="31.2" x14ac:dyDescent="0.3">
      <c r="A4" s="106" t="s">
        <v>2</v>
      </c>
      <c r="B4" s="106" t="s">
        <v>3</v>
      </c>
      <c r="C4" s="106" t="s">
        <v>223</v>
      </c>
      <c r="D4" s="106" t="s">
        <v>5</v>
      </c>
      <c r="E4" s="106"/>
      <c r="F4" s="101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101" t="s">
        <v>9</v>
      </c>
      <c r="P4" s="106" t="s">
        <v>10</v>
      </c>
      <c r="Q4" s="106" t="s">
        <v>11</v>
      </c>
      <c r="R4" s="106" t="s">
        <v>12</v>
      </c>
    </row>
    <row r="5" spans="1:18" x14ac:dyDescent="0.3">
      <c r="A5" s="106"/>
      <c r="B5" s="106"/>
      <c r="C5" s="106"/>
      <c r="D5" s="34" t="s">
        <v>13</v>
      </c>
      <c r="E5" s="34" t="s">
        <v>14</v>
      </c>
      <c r="F5" s="101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101"/>
      <c r="P5" s="106"/>
      <c r="Q5" s="106"/>
      <c r="R5" s="106"/>
    </row>
    <row r="6" spans="1:18" x14ac:dyDescent="0.3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8" x14ac:dyDescent="0.3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8" x14ac:dyDescent="0.3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62.4" x14ac:dyDescent="0.3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8" x14ac:dyDescent="0.3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8" x14ac:dyDescent="0.3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62.4" x14ac:dyDescent="0.3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8" x14ac:dyDescent="0.3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8" x14ac:dyDescent="0.3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8" x14ac:dyDescent="0.3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62.4" x14ac:dyDescent="0.3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8" x14ac:dyDescent="0.3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8" x14ac:dyDescent="0.3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8" x14ac:dyDescent="0.3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8" x14ac:dyDescent="0.3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8" x14ac:dyDescent="0.3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2" x14ac:dyDescent="0.3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8" x14ac:dyDescent="0.3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2" x14ac:dyDescent="0.3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8" x14ac:dyDescent="0.3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8" x14ac:dyDescent="0.3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8" x14ac:dyDescent="0.3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8" x14ac:dyDescent="0.3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8" x14ac:dyDescent="0.3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8" x14ac:dyDescent="0.3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8" x14ac:dyDescent="0.3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8" x14ac:dyDescent="0.3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8" x14ac:dyDescent="0.3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8" x14ac:dyDescent="0.3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8" x14ac:dyDescent="0.3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2" x14ac:dyDescent="0.3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8" x14ac:dyDescent="0.3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8" x14ac:dyDescent="0.3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8" x14ac:dyDescent="0.3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8" x14ac:dyDescent="0.3">
      <c r="A45" s="24">
        <v>1</v>
      </c>
      <c r="B45" s="35" t="s">
        <v>400</v>
      </c>
      <c r="C45" s="107" t="s">
        <v>401</v>
      </c>
      <c r="D45" s="107"/>
      <c r="E45" s="107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8" x14ac:dyDescent="0.3">
      <c r="A47" s="24">
        <v>1</v>
      </c>
      <c r="B47" s="35" t="s">
        <v>406</v>
      </c>
      <c r="C47" s="107" t="s">
        <v>407</v>
      </c>
      <c r="D47" s="107"/>
      <c r="E47" s="107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8" x14ac:dyDescent="0.3">
      <c r="A50" s="24" t="s">
        <v>413</v>
      </c>
      <c r="B50" s="35" t="s">
        <v>414</v>
      </c>
      <c r="C50" s="107" t="s">
        <v>415</v>
      </c>
      <c r="D50" s="107"/>
      <c r="E50" s="107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62.4" x14ac:dyDescent="0.3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8" x14ac:dyDescent="0.3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8" x14ac:dyDescent="0.3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8" x14ac:dyDescent="0.3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8" x14ac:dyDescent="0.3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62.4" x14ac:dyDescent="0.3">
      <c r="A58" s="24" t="s">
        <v>447</v>
      </c>
      <c r="B58" s="35" t="s">
        <v>448</v>
      </c>
      <c r="C58" s="107" t="s">
        <v>449</v>
      </c>
      <c r="D58" s="107"/>
      <c r="E58" s="107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8" x14ac:dyDescent="0.3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8" x14ac:dyDescent="0.3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8" x14ac:dyDescent="0.3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8" x14ac:dyDescent="0.3">
      <c r="A63" s="24" t="s">
        <v>472</v>
      </c>
      <c r="B63" s="35" t="s">
        <v>473</v>
      </c>
      <c r="C63" s="107" t="s">
        <v>474</v>
      </c>
      <c r="D63" s="107"/>
      <c r="E63" s="107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8" x14ac:dyDescent="0.3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.4" x14ac:dyDescent="0.3">
      <c r="A66" s="24" t="s">
        <v>483</v>
      </c>
      <c r="B66" s="35" t="s">
        <v>484</v>
      </c>
      <c r="C66" s="107" t="s">
        <v>485</v>
      </c>
      <c r="D66" s="107"/>
      <c r="E66" s="107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8" x14ac:dyDescent="0.3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8" x14ac:dyDescent="0.3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8" x14ac:dyDescent="0.3">
      <c r="A70" s="24" t="s">
        <v>499</v>
      </c>
      <c r="B70" s="35" t="s">
        <v>500</v>
      </c>
      <c r="C70" s="107" t="s">
        <v>501</v>
      </c>
      <c r="D70" s="107"/>
      <c r="E70" s="107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.4" x14ac:dyDescent="0.3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8" x14ac:dyDescent="0.3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.4" x14ac:dyDescent="0.3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8" x14ac:dyDescent="0.3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8" x14ac:dyDescent="0.3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8" x14ac:dyDescent="0.3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2" x14ac:dyDescent="0.3">
      <c r="A78" s="48"/>
      <c r="B78" s="35" t="s">
        <v>542</v>
      </c>
      <c r="C78" s="107" t="s">
        <v>543</v>
      </c>
      <c r="D78" s="107"/>
      <c r="E78" s="107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8" x14ac:dyDescent="0.3">
      <c r="A79" s="48"/>
      <c r="B79" s="35" t="s">
        <v>545</v>
      </c>
      <c r="C79" s="107" t="s">
        <v>546</v>
      </c>
      <c r="D79" s="107"/>
      <c r="E79" s="107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8" x14ac:dyDescent="0.3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.2" x14ac:dyDescent="0.3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62.4" x14ac:dyDescent="0.3">
      <c r="A82" s="48"/>
      <c r="B82" s="35" t="s">
        <v>558</v>
      </c>
      <c r="C82" s="107" t="s">
        <v>559</v>
      </c>
      <c r="D82" s="107"/>
      <c r="E82" s="107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ht="16.2" x14ac:dyDescent="0.3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2" x14ac:dyDescent="0.3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2" x14ac:dyDescent="0.3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8" x14ac:dyDescent="0.3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8" x14ac:dyDescent="0.3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8" x14ac:dyDescent="0.3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8" x14ac:dyDescent="0.3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8" x14ac:dyDescent="0.3">
      <c r="A93" s="42"/>
      <c r="B93" s="35" t="s">
        <v>600</v>
      </c>
      <c r="C93" s="35" t="s">
        <v>594</v>
      </c>
      <c r="D93" s="108" t="s">
        <v>601</v>
      </c>
      <c r="E93" s="108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8" x14ac:dyDescent="0.3">
      <c r="A95" s="42"/>
      <c r="B95" s="35" t="s">
        <v>605</v>
      </c>
      <c r="C95" s="35" t="s">
        <v>606</v>
      </c>
      <c r="D95" s="108" t="s">
        <v>607</v>
      </c>
      <c r="E95" s="108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" customHeight="1" x14ac:dyDescent="0.3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8" x14ac:dyDescent="0.3">
      <c r="A97" s="42"/>
      <c r="B97" s="35" t="s">
        <v>611</v>
      </c>
      <c r="C97" s="35" t="s">
        <v>612</v>
      </c>
      <c r="D97" s="108" t="s">
        <v>613</v>
      </c>
      <c r="E97" s="108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8" x14ac:dyDescent="0.3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">
      <c r="A99" s="109" t="s">
        <v>619</v>
      </c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1"/>
    </row>
    <row r="100" spans="1:18" x14ac:dyDescent="0.3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.8" thickBot="1" x14ac:dyDescent="0.35">
      <c r="A106" s="9"/>
      <c r="B106" s="93" t="s">
        <v>210</v>
      </c>
      <c r="C106" s="93"/>
      <c r="D106" s="93"/>
      <c r="E106" s="93"/>
      <c r="F106" s="93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ht="16.2" x14ac:dyDescent="0.3">
      <c r="A107" s="9"/>
      <c r="B107" s="14" t="s">
        <v>211</v>
      </c>
      <c r="C107" s="94" t="s">
        <v>212</v>
      </c>
      <c r="D107" s="94" t="s">
        <v>213</v>
      </c>
      <c r="E107" s="94" t="s">
        <v>214</v>
      </c>
      <c r="F107" s="94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.8" thickBot="1" x14ac:dyDescent="0.35">
      <c r="A108" s="9"/>
      <c r="B108" s="15" t="s">
        <v>216</v>
      </c>
      <c r="C108" s="95"/>
      <c r="D108" s="95"/>
      <c r="E108" s="95"/>
      <c r="F108" s="95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8" thickBot="1" x14ac:dyDescent="0.35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3" thickBot="1" x14ac:dyDescent="0.35">
      <c r="A110" s="9"/>
      <c r="B110" s="16" t="s">
        <v>218</v>
      </c>
      <c r="C110" s="90" t="s">
        <v>219</v>
      </c>
      <c r="D110" s="91"/>
      <c r="E110" s="91"/>
      <c r="F110" s="92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9.2" thickBot="1" x14ac:dyDescent="0.35">
      <c r="A111" s="9"/>
      <c r="B111" s="16" t="s">
        <v>220</v>
      </c>
      <c r="C111" s="90" t="s">
        <v>221</v>
      </c>
      <c r="D111" s="91"/>
      <c r="E111" s="91"/>
      <c r="F111" s="92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C111:F111"/>
    <mergeCell ref="B106:F106"/>
    <mergeCell ref="C107:C108"/>
    <mergeCell ref="D107:D108"/>
    <mergeCell ref="E107:E108"/>
    <mergeCell ref="F107:F108"/>
    <mergeCell ref="D93:E93"/>
    <mergeCell ref="D95:E95"/>
    <mergeCell ref="D97:E97"/>
    <mergeCell ref="A99:R99"/>
    <mergeCell ref="C110:F110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63"/>
  <sheetViews>
    <sheetView view="pageBreakPreview" zoomScaleNormal="100" zoomScaleSheetLayoutView="100" workbookViewId="0">
      <pane ySplit="6" topLeftCell="A7" activePane="bottomLeft" state="frozen"/>
      <selection pane="bottomLeft" activeCell="B21" sqref="B21:E21"/>
    </sheetView>
  </sheetViews>
  <sheetFormatPr defaultColWidth="9.109375" defaultRowHeight="15.6" x14ac:dyDescent="0.3"/>
  <cols>
    <col min="1" max="1" width="5.5546875" style="21" customWidth="1"/>
    <col min="2" max="4" width="25.6640625" style="21" customWidth="1"/>
    <col min="5" max="9" width="13.6640625" style="52" customWidth="1"/>
    <col min="10" max="10" width="13.6640625" style="21" customWidth="1"/>
    <col min="11" max="16384" width="9.1093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4" customFormat="1" ht="16.2" x14ac:dyDescent="0.3">
      <c r="A2" s="112" t="s">
        <v>676</v>
      </c>
      <c r="B2" s="112"/>
      <c r="C2" s="65"/>
      <c r="D2" s="65"/>
      <c r="E2" s="66"/>
      <c r="F2" s="66"/>
      <c r="G2" s="113"/>
      <c r="H2" s="113"/>
    </row>
    <row r="3" spans="1:11" x14ac:dyDescent="0.3">
      <c r="A3" s="100" t="s">
        <v>677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1" x14ac:dyDescent="0.3">
      <c r="A4" s="102" t="s">
        <v>1</v>
      </c>
      <c r="B4" s="102"/>
      <c r="C4" s="102"/>
      <c r="D4" s="102"/>
      <c r="E4" s="102"/>
      <c r="F4" s="102"/>
      <c r="G4" s="102"/>
      <c r="H4" s="102"/>
      <c r="I4" s="102"/>
      <c r="J4" s="102"/>
    </row>
    <row r="5" spans="1:11" ht="30.45" customHeight="1" x14ac:dyDescent="0.3">
      <c r="A5" s="101" t="s">
        <v>2</v>
      </c>
      <c r="B5" s="101" t="s">
        <v>4</v>
      </c>
      <c r="C5" s="101" t="s">
        <v>5</v>
      </c>
      <c r="D5" s="101"/>
      <c r="E5" s="10" t="s">
        <v>653</v>
      </c>
      <c r="F5" s="116" t="s">
        <v>652</v>
      </c>
      <c r="G5" s="116"/>
      <c r="H5" s="116"/>
      <c r="I5" s="116"/>
      <c r="J5" s="101" t="s">
        <v>627</v>
      </c>
    </row>
    <row r="6" spans="1:11" x14ac:dyDescent="0.3">
      <c r="A6" s="101"/>
      <c r="B6" s="101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101"/>
    </row>
    <row r="7" spans="1:11" ht="31.5" customHeight="1" x14ac:dyDescent="0.3">
      <c r="A7" s="24">
        <v>1</v>
      </c>
      <c r="B7" s="107" t="s">
        <v>474</v>
      </c>
      <c r="C7" s="107"/>
      <c r="D7" s="107"/>
      <c r="E7" s="83">
        <v>600000</v>
      </c>
      <c r="F7" s="84">
        <v>690000</v>
      </c>
      <c r="G7" s="83">
        <f>F7*0.6</f>
        <v>414000</v>
      </c>
      <c r="H7" s="83">
        <f>F7*0.4</f>
        <v>276000</v>
      </c>
      <c r="I7" s="83"/>
      <c r="J7" s="26">
        <f>+F7/E7</f>
        <v>1.1499999999999999</v>
      </c>
    </row>
    <row r="8" spans="1:11" x14ac:dyDescent="0.3">
      <c r="A8" s="24">
        <v>2</v>
      </c>
      <c r="B8" s="8" t="s">
        <v>367</v>
      </c>
      <c r="C8" s="35" t="s">
        <v>479</v>
      </c>
      <c r="D8" s="35" t="s">
        <v>480</v>
      </c>
      <c r="E8" s="83">
        <v>600000</v>
      </c>
      <c r="F8" s="84">
        <v>680000</v>
      </c>
      <c r="G8" s="83">
        <f>F8*0.6</f>
        <v>408000</v>
      </c>
      <c r="H8" s="83">
        <f>F8*0.4</f>
        <v>272000</v>
      </c>
      <c r="I8" s="83"/>
      <c r="J8" s="26">
        <f>+F8/E8</f>
        <v>1.1333333333333333</v>
      </c>
    </row>
    <row r="9" spans="1:11" ht="31.2" x14ac:dyDescent="0.3">
      <c r="A9" s="24">
        <v>3</v>
      </c>
      <c r="B9" s="8" t="s">
        <v>367</v>
      </c>
      <c r="C9" s="35" t="s">
        <v>590</v>
      </c>
      <c r="D9" s="8" t="s">
        <v>591</v>
      </c>
      <c r="E9" s="85"/>
      <c r="F9" s="84">
        <v>720000</v>
      </c>
      <c r="G9" s="83">
        <f t="shared" ref="G9:G16" si="0">F9*0.6</f>
        <v>432000</v>
      </c>
      <c r="H9" s="83">
        <f t="shared" ref="H9:H16" si="1">F9*0.4</f>
        <v>288000</v>
      </c>
      <c r="I9" s="83">
        <f t="shared" ref="I9:I16" si="2">+F9*0.2</f>
        <v>144000</v>
      </c>
      <c r="J9" s="35"/>
    </row>
    <row r="10" spans="1:11" x14ac:dyDescent="0.3">
      <c r="A10" s="24">
        <v>4</v>
      </c>
      <c r="B10" s="8" t="s">
        <v>367</v>
      </c>
      <c r="C10" s="35" t="s">
        <v>595</v>
      </c>
      <c r="D10" s="8" t="s">
        <v>596</v>
      </c>
      <c r="E10" s="85"/>
      <c r="F10" s="84">
        <v>710000</v>
      </c>
      <c r="G10" s="83">
        <f t="shared" si="0"/>
        <v>426000</v>
      </c>
      <c r="H10" s="83">
        <f t="shared" si="1"/>
        <v>284000</v>
      </c>
      <c r="I10" s="83">
        <f t="shared" si="2"/>
        <v>142000</v>
      </c>
      <c r="J10" s="35"/>
    </row>
    <row r="11" spans="1:11" x14ac:dyDescent="0.3">
      <c r="A11" s="24">
        <v>5</v>
      </c>
      <c r="B11" s="81" t="s">
        <v>582</v>
      </c>
      <c r="C11" s="81" t="s">
        <v>666</v>
      </c>
      <c r="D11" s="82" t="s">
        <v>667</v>
      </c>
      <c r="E11" s="85"/>
      <c r="F11" s="84">
        <v>400000</v>
      </c>
      <c r="G11" s="83">
        <f t="shared" ref="G11:G14" si="3">F11*0.6</f>
        <v>240000</v>
      </c>
      <c r="H11" s="83">
        <f t="shared" ref="H11:H14" si="4">F11*0.4</f>
        <v>160000</v>
      </c>
      <c r="I11" s="83"/>
      <c r="J11" s="35"/>
    </row>
    <row r="12" spans="1:11" ht="31.2" x14ac:dyDescent="0.3">
      <c r="A12" s="24">
        <v>6</v>
      </c>
      <c r="B12" s="81" t="s">
        <v>554</v>
      </c>
      <c r="C12" s="81" t="s">
        <v>668</v>
      </c>
      <c r="D12" s="81" t="s">
        <v>669</v>
      </c>
      <c r="E12" s="85"/>
      <c r="F12" s="84">
        <v>400000</v>
      </c>
      <c r="G12" s="83">
        <f t="shared" si="3"/>
        <v>240000</v>
      </c>
      <c r="H12" s="83">
        <f t="shared" si="4"/>
        <v>160000</v>
      </c>
      <c r="I12" s="83"/>
      <c r="J12" s="35"/>
      <c r="K12" s="62"/>
    </row>
    <row r="13" spans="1:11" x14ac:dyDescent="0.3">
      <c r="A13" s="24">
        <v>7</v>
      </c>
      <c r="B13" s="81" t="s">
        <v>670</v>
      </c>
      <c r="C13" s="82" t="s">
        <v>671</v>
      </c>
      <c r="D13" s="81" t="s">
        <v>672</v>
      </c>
      <c r="E13" s="85"/>
      <c r="F13" s="84">
        <v>400000</v>
      </c>
      <c r="G13" s="83">
        <f t="shared" si="3"/>
        <v>240000</v>
      </c>
      <c r="H13" s="83">
        <f t="shared" si="4"/>
        <v>160000</v>
      </c>
      <c r="I13" s="83"/>
      <c r="J13" s="35"/>
    </row>
    <row r="14" spans="1:11" ht="31.2" x14ac:dyDescent="0.3">
      <c r="A14" s="24">
        <v>8</v>
      </c>
      <c r="B14" s="81" t="s">
        <v>673</v>
      </c>
      <c r="C14" s="81" t="s">
        <v>674</v>
      </c>
      <c r="D14" s="82" t="s">
        <v>675</v>
      </c>
      <c r="E14" s="85"/>
      <c r="F14" s="84">
        <v>400000</v>
      </c>
      <c r="G14" s="83">
        <f t="shared" si="3"/>
        <v>240000</v>
      </c>
      <c r="H14" s="83">
        <f t="shared" si="4"/>
        <v>160000</v>
      </c>
      <c r="I14" s="83"/>
      <c r="J14" s="35"/>
    </row>
    <row r="15" spans="1:11" x14ac:dyDescent="0.3">
      <c r="A15" s="24">
        <v>9</v>
      </c>
      <c r="B15" s="8" t="s">
        <v>367</v>
      </c>
      <c r="C15" s="8" t="s">
        <v>601</v>
      </c>
      <c r="D15" s="8"/>
      <c r="E15" s="85"/>
      <c r="F15" s="84">
        <v>650000</v>
      </c>
      <c r="G15" s="83">
        <f t="shared" si="0"/>
        <v>390000</v>
      </c>
      <c r="H15" s="83">
        <f t="shared" si="1"/>
        <v>260000</v>
      </c>
      <c r="I15" s="83"/>
      <c r="J15" s="35"/>
    </row>
    <row r="16" spans="1:11" ht="31.2" x14ac:dyDescent="0.3">
      <c r="A16" s="24">
        <v>10</v>
      </c>
      <c r="B16" s="8" t="s">
        <v>367</v>
      </c>
      <c r="C16" s="8" t="s">
        <v>607</v>
      </c>
      <c r="D16" s="8"/>
      <c r="E16" s="85"/>
      <c r="F16" s="84">
        <v>710000</v>
      </c>
      <c r="G16" s="83">
        <f t="shared" si="0"/>
        <v>426000</v>
      </c>
      <c r="H16" s="83">
        <f t="shared" si="1"/>
        <v>284000</v>
      </c>
      <c r="I16" s="83">
        <f t="shared" si="2"/>
        <v>142000</v>
      </c>
      <c r="J16" s="35"/>
      <c r="K16" s="61"/>
    </row>
    <row r="17" spans="1:10" s="64" customFormat="1" ht="15.75" customHeight="1" x14ac:dyDescent="0.3">
      <c r="A17" s="117" t="s">
        <v>650</v>
      </c>
      <c r="B17" s="117"/>
      <c r="C17" s="117"/>
      <c r="D17" s="117"/>
      <c r="E17" s="117"/>
      <c r="F17" s="117"/>
      <c r="G17" s="117"/>
      <c r="H17" s="117"/>
      <c r="I17" s="117"/>
      <c r="J17" s="117"/>
    </row>
    <row r="18" spans="1:10" s="64" customFormat="1" ht="15.75" customHeight="1" x14ac:dyDescent="0.3">
      <c r="A18" s="118" t="s">
        <v>619</v>
      </c>
      <c r="B18" s="119"/>
      <c r="C18" s="119"/>
      <c r="D18" s="119"/>
      <c r="E18" s="119"/>
      <c r="F18" s="119"/>
      <c r="G18" s="119"/>
      <c r="H18" s="119"/>
      <c r="I18" s="119"/>
      <c r="J18" s="120"/>
    </row>
    <row r="19" spans="1:10" x14ac:dyDescent="0.3">
      <c r="A19" s="1">
        <v>1</v>
      </c>
      <c r="B19" s="63" t="s">
        <v>651</v>
      </c>
      <c r="C19" s="1"/>
      <c r="D19" s="1"/>
      <c r="E19" s="3"/>
      <c r="F19" s="58">
        <v>140000</v>
      </c>
      <c r="G19" s="3"/>
      <c r="H19" s="3"/>
      <c r="I19" s="3"/>
      <c r="J19" s="7"/>
    </row>
    <row r="20" spans="1:10" x14ac:dyDescent="0.3">
      <c r="A20" s="54"/>
      <c r="B20" s="54"/>
      <c r="C20" s="50"/>
      <c r="D20" s="50"/>
      <c r="E20" s="55"/>
      <c r="F20" s="55"/>
      <c r="G20" s="56"/>
      <c r="H20" s="56"/>
      <c r="I20" s="55"/>
      <c r="J20" s="57"/>
    </row>
    <row r="21" spans="1:10" ht="16.2" x14ac:dyDescent="0.3">
      <c r="A21" s="54"/>
      <c r="B21" s="114" t="s">
        <v>210</v>
      </c>
      <c r="C21" s="114"/>
      <c r="D21" s="114"/>
      <c r="E21" s="114"/>
      <c r="F21" s="55"/>
      <c r="G21" s="56"/>
      <c r="H21" s="56"/>
      <c r="I21" s="55"/>
      <c r="J21" s="57"/>
    </row>
    <row r="22" spans="1:10" ht="16.2" x14ac:dyDescent="0.3">
      <c r="A22" s="54"/>
      <c r="B22" s="59" t="s">
        <v>211</v>
      </c>
      <c r="C22" s="60" t="s">
        <v>15</v>
      </c>
      <c r="D22" s="60" t="s">
        <v>16</v>
      </c>
      <c r="E22" s="60" t="s">
        <v>19</v>
      </c>
      <c r="F22" s="55"/>
      <c r="G22" s="56"/>
      <c r="H22" s="56"/>
      <c r="I22" s="55"/>
      <c r="J22" s="57"/>
    </row>
    <row r="23" spans="1:10" ht="16.2" x14ac:dyDescent="0.3">
      <c r="A23" s="54"/>
      <c r="B23" s="49" t="s">
        <v>217</v>
      </c>
      <c r="C23" s="49">
        <v>1</v>
      </c>
      <c r="D23" s="49">
        <v>0.6</v>
      </c>
      <c r="E23" s="49">
        <v>0.2</v>
      </c>
      <c r="F23" s="55"/>
      <c r="G23" s="56"/>
      <c r="H23" s="56"/>
      <c r="I23" s="55"/>
      <c r="J23" s="57"/>
    </row>
    <row r="24" spans="1:10" ht="16.2" x14ac:dyDescent="0.3">
      <c r="A24" s="54"/>
      <c r="B24" s="49" t="s">
        <v>218</v>
      </c>
      <c r="C24" s="115" t="s">
        <v>219</v>
      </c>
      <c r="D24" s="115"/>
      <c r="E24" s="115"/>
      <c r="F24" s="55"/>
      <c r="G24" s="56"/>
      <c r="H24" s="56"/>
      <c r="I24" s="55"/>
      <c r="J24" s="57"/>
    </row>
    <row r="25" spans="1:10" ht="32.4" x14ac:dyDescent="0.3">
      <c r="A25" s="54"/>
      <c r="B25" s="49" t="s">
        <v>220</v>
      </c>
      <c r="C25" s="115" t="s">
        <v>221</v>
      </c>
      <c r="D25" s="115"/>
      <c r="E25" s="115"/>
      <c r="F25" s="55"/>
      <c r="G25" s="56"/>
      <c r="H25" s="56"/>
      <c r="I25" s="55"/>
      <c r="J25" s="57"/>
    </row>
    <row r="26" spans="1:10" x14ac:dyDescent="0.3">
      <c r="A26" s="54"/>
      <c r="B26" s="54"/>
      <c r="C26" s="50"/>
      <c r="D26" s="50"/>
      <c r="E26" s="55"/>
      <c r="F26" s="55"/>
      <c r="G26" s="56"/>
      <c r="H26" s="56"/>
      <c r="I26" s="55"/>
      <c r="J26" s="57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</sheetData>
  <mergeCells count="15">
    <mergeCell ref="A2:B2"/>
    <mergeCell ref="G2:H2"/>
    <mergeCell ref="B21:E21"/>
    <mergeCell ref="C24:E24"/>
    <mergeCell ref="C25:E25"/>
    <mergeCell ref="A3:J3"/>
    <mergeCell ref="A4:J4"/>
    <mergeCell ref="A5:A6"/>
    <mergeCell ref="B5:B6"/>
    <mergeCell ref="C5:D5"/>
    <mergeCell ref="J5:J6"/>
    <mergeCell ref="F5:I5"/>
    <mergeCell ref="A17:J17"/>
    <mergeCell ref="A18:J18"/>
    <mergeCell ref="B7:D7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19CE-8083-4999-82F6-81E6B53E180E}">
  <dimension ref="A1:K963"/>
  <sheetViews>
    <sheetView view="pageBreakPreview" zoomScaleNormal="100" zoomScaleSheetLayoutView="100" workbookViewId="0">
      <selection activeCell="B22" sqref="B22"/>
    </sheetView>
  </sheetViews>
  <sheetFormatPr defaultColWidth="9.109375" defaultRowHeight="15.6" x14ac:dyDescent="0.3"/>
  <cols>
    <col min="1" max="1" width="5.5546875" style="21" customWidth="1"/>
    <col min="2" max="4" width="25.6640625" style="21" customWidth="1"/>
    <col min="5" max="9" width="13.6640625" style="52" customWidth="1"/>
    <col min="10" max="10" width="13.6640625" style="21" customWidth="1"/>
    <col min="11" max="16384" width="9.1093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4" customFormat="1" ht="16.2" x14ac:dyDescent="0.3">
      <c r="A2" s="112" t="s">
        <v>676</v>
      </c>
      <c r="B2" s="112"/>
      <c r="C2" s="65"/>
      <c r="D2" s="65"/>
      <c r="E2" s="66"/>
      <c r="F2" s="66"/>
      <c r="G2" s="113"/>
      <c r="H2" s="113"/>
    </row>
    <row r="3" spans="1:11" x14ac:dyDescent="0.3">
      <c r="A3" s="100" t="s">
        <v>678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1" x14ac:dyDescent="0.3">
      <c r="A4" s="102" t="s">
        <v>1</v>
      </c>
      <c r="B4" s="102"/>
      <c r="C4" s="102"/>
      <c r="D4" s="102"/>
      <c r="E4" s="102"/>
      <c r="F4" s="102"/>
      <c r="G4" s="102"/>
      <c r="H4" s="102"/>
      <c r="I4" s="102"/>
      <c r="J4" s="102"/>
    </row>
    <row r="5" spans="1:11" ht="30.45" customHeight="1" x14ac:dyDescent="0.3">
      <c r="A5" s="101" t="s">
        <v>2</v>
      </c>
      <c r="B5" s="101" t="s">
        <v>4</v>
      </c>
      <c r="C5" s="101" t="s">
        <v>5</v>
      </c>
      <c r="D5" s="101"/>
      <c r="E5" s="10" t="s">
        <v>653</v>
      </c>
      <c r="F5" s="116" t="s">
        <v>652</v>
      </c>
      <c r="G5" s="116"/>
      <c r="H5" s="116"/>
      <c r="I5" s="116"/>
      <c r="J5" s="101" t="s">
        <v>627</v>
      </c>
    </row>
    <row r="6" spans="1:11" x14ac:dyDescent="0.3">
      <c r="A6" s="101"/>
      <c r="B6" s="101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101"/>
    </row>
    <row r="7" spans="1:11" ht="31.5" customHeight="1" x14ac:dyDescent="0.3">
      <c r="A7" s="24">
        <v>1</v>
      </c>
      <c r="B7" s="107" t="s">
        <v>474</v>
      </c>
      <c r="C7" s="107"/>
      <c r="D7" s="107"/>
      <c r="E7" s="83">
        <f>'3.1. Đất ở tại nông thôn'!E7*0.8</f>
        <v>480000</v>
      </c>
      <c r="F7" s="83">
        <f>'3.1. Đất ở tại nông thôn'!F7*0.8</f>
        <v>552000</v>
      </c>
      <c r="G7" s="83">
        <f>'3.1. Đất ở tại nông thôn'!G7*0.8</f>
        <v>331200</v>
      </c>
      <c r="H7" s="83">
        <f>'3.1. Đất ở tại nông thôn'!H7*0.8</f>
        <v>220800</v>
      </c>
      <c r="I7" s="83">
        <f>'3.1. Đất ở tại nông thôn'!I7*0.8</f>
        <v>0</v>
      </c>
      <c r="J7" s="26">
        <f>+F7/E7</f>
        <v>1.1499999999999999</v>
      </c>
    </row>
    <row r="8" spans="1:11" x14ac:dyDescent="0.3">
      <c r="A8" s="24">
        <v>2</v>
      </c>
      <c r="B8" s="8" t="s">
        <v>367</v>
      </c>
      <c r="C8" s="35" t="s">
        <v>479</v>
      </c>
      <c r="D8" s="35" t="s">
        <v>480</v>
      </c>
      <c r="E8" s="83">
        <f>'3.1. Đất ở tại nông thôn'!E8*0.8</f>
        <v>480000</v>
      </c>
      <c r="F8" s="83">
        <f>'3.1. Đất ở tại nông thôn'!F8*0.8</f>
        <v>544000</v>
      </c>
      <c r="G8" s="83">
        <f>'3.1. Đất ở tại nông thôn'!G8*0.8</f>
        <v>326400</v>
      </c>
      <c r="H8" s="83">
        <f>'3.1. Đất ở tại nông thôn'!H8*0.8</f>
        <v>217600</v>
      </c>
      <c r="I8" s="83"/>
      <c r="J8" s="26">
        <f>+F8/E8</f>
        <v>1.1333333333333333</v>
      </c>
    </row>
    <row r="9" spans="1:11" ht="31.2" x14ac:dyDescent="0.3">
      <c r="A9" s="24">
        <v>3</v>
      </c>
      <c r="B9" s="8" t="s">
        <v>367</v>
      </c>
      <c r="C9" s="35" t="s">
        <v>590</v>
      </c>
      <c r="D9" s="8" t="s">
        <v>591</v>
      </c>
      <c r="E9" s="85"/>
      <c r="F9" s="83">
        <f>'3.1. Đất ở tại nông thôn'!F9*0.8</f>
        <v>576000</v>
      </c>
      <c r="G9" s="83">
        <f>'3.1. Đất ở tại nông thôn'!G9*0.8</f>
        <v>345600</v>
      </c>
      <c r="H9" s="83">
        <f>'3.1. Đất ở tại nông thôn'!H9*0.8</f>
        <v>230400</v>
      </c>
      <c r="I9" s="83">
        <f>'3.1. Đất ở tại nông thôn'!I9*0.8</f>
        <v>115200</v>
      </c>
      <c r="J9" s="35"/>
    </row>
    <row r="10" spans="1:11" x14ac:dyDescent="0.3">
      <c r="A10" s="24">
        <v>4</v>
      </c>
      <c r="B10" s="8" t="s">
        <v>367</v>
      </c>
      <c r="C10" s="35" t="s">
        <v>595</v>
      </c>
      <c r="D10" s="8" t="s">
        <v>596</v>
      </c>
      <c r="E10" s="85"/>
      <c r="F10" s="83">
        <f>'3.1. Đất ở tại nông thôn'!F10*0.8</f>
        <v>568000</v>
      </c>
      <c r="G10" s="83">
        <f>'3.1. Đất ở tại nông thôn'!G10*0.8</f>
        <v>340800</v>
      </c>
      <c r="H10" s="83">
        <f>'3.1. Đất ở tại nông thôn'!H10*0.8</f>
        <v>227200</v>
      </c>
      <c r="I10" s="83">
        <f>'3.1. Đất ở tại nông thôn'!I10*0.8</f>
        <v>113600</v>
      </c>
      <c r="J10" s="35"/>
    </row>
    <row r="11" spans="1:11" x14ac:dyDescent="0.3">
      <c r="A11" s="24">
        <v>5</v>
      </c>
      <c r="B11" s="81" t="s">
        <v>582</v>
      </c>
      <c r="C11" s="81" t="s">
        <v>666</v>
      </c>
      <c r="D11" s="82" t="s">
        <v>667</v>
      </c>
      <c r="E11" s="85"/>
      <c r="F11" s="83">
        <f>'3.1. Đất ở tại nông thôn'!F11*0.8</f>
        <v>320000</v>
      </c>
      <c r="G11" s="83">
        <f>'3.1. Đất ở tại nông thôn'!G11*0.8</f>
        <v>192000</v>
      </c>
      <c r="H11" s="83">
        <f>'3.1. Đất ở tại nông thôn'!H11*0.8</f>
        <v>128000</v>
      </c>
      <c r="I11" s="83"/>
      <c r="J11" s="35"/>
    </row>
    <row r="12" spans="1:11" ht="31.2" x14ac:dyDescent="0.3">
      <c r="A12" s="24">
        <v>6</v>
      </c>
      <c r="B12" s="81" t="s">
        <v>554</v>
      </c>
      <c r="C12" s="81" t="s">
        <v>668</v>
      </c>
      <c r="D12" s="81" t="s">
        <v>669</v>
      </c>
      <c r="E12" s="85"/>
      <c r="F12" s="83">
        <f>'3.1. Đất ở tại nông thôn'!F12*0.8</f>
        <v>320000</v>
      </c>
      <c r="G12" s="83">
        <f>'3.1. Đất ở tại nông thôn'!G12*0.8</f>
        <v>192000</v>
      </c>
      <c r="H12" s="83">
        <f>'3.1. Đất ở tại nông thôn'!H12*0.8</f>
        <v>128000</v>
      </c>
      <c r="I12" s="83"/>
      <c r="J12" s="35"/>
    </row>
    <row r="13" spans="1:11" x14ac:dyDescent="0.3">
      <c r="A13" s="24">
        <v>7</v>
      </c>
      <c r="B13" s="81" t="s">
        <v>670</v>
      </c>
      <c r="C13" s="82" t="s">
        <v>671</v>
      </c>
      <c r="D13" s="81" t="s">
        <v>672</v>
      </c>
      <c r="E13" s="85"/>
      <c r="F13" s="83">
        <f>'3.1. Đất ở tại nông thôn'!F13*0.8</f>
        <v>320000</v>
      </c>
      <c r="G13" s="83">
        <f>'3.1. Đất ở tại nông thôn'!G13*0.8</f>
        <v>192000</v>
      </c>
      <c r="H13" s="83">
        <f>'3.1. Đất ở tại nông thôn'!H13*0.8</f>
        <v>128000</v>
      </c>
      <c r="I13" s="83"/>
      <c r="J13" s="35"/>
      <c r="K13" s="62"/>
    </row>
    <row r="14" spans="1:11" ht="31.2" x14ac:dyDescent="0.3">
      <c r="A14" s="24">
        <v>8</v>
      </c>
      <c r="B14" s="81" t="s">
        <v>673</v>
      </c>
      <c r="C14" s="81" t="s">
        <v>674</v>
      </c>
      <c r="D14" s="82" t="s">
        <v>675</v>
      </c>
      <c r="E14" s="85"/>
      <c r="F14" s="83">
        <f>'3.1. Đất ở tại nông thôn'!F14*0.8</f>
        <v>320000</v>
      </c>
      <c r="G14" s="83">
        <f>'3.1. Đất ở tại nông thôn'!G14*0.8</f>
        <v>192000</v>
      </c>
      <c r="H14" s="83">
        <f>'3.1. Đất ở tại nông thôn'!H14*0.8</f>
        <v>128000</v>
      </c>
      <c r="I14" s="83"/>
      <c r="J14" s="35"/>
    </row>
    <row r="15" spans="1:11" x14ac:dyDescent="0.3">
      <c r="A15" s="24">
        <v>9</v>
      </c>
      <c r="B15" s="8" t="s">
        <v>367</v>
      </c>
      <c r="C15" s="8" t="s">
        <v>601</v>
      </c>
      <c r="D15" s="82"/>
      <c r="E15" s="85"/>
      <c r="F15" s="83">
        <f>'3.1. Đất ở tại nông thôn'!F15*0.8</f>
        <v>520000</v>
      </c>
      <c r="G15" s="83">
        <f>'3.1. Đất ở tại nông thôn'!G15*0.8</f>
        <v>312000</v>
      </c>
      <c r="H15" s="83">
        <f>'3.1. Đất ở tại nông thôn'!H15*0.8</f>
        <v>208000</v>
      </c>
      <c r="I15" s="83"/>
      <c r="J15" s="35"/>
    </row>
    <row r="16" spans="1:11" ht="31.2" x14ac:dyDescent="0.3">
      <c r="A16" s="24">
        <v>10</v>
      </c>
      <c r="B16" s="8" t="s">
        <v>367</v>
      </c>
      <c r="C16" s="8" t="s">
        <v>607</v>
      </c>
      <c r="D16" s="82"/>
      <c r="E16" s="85"/>
      <c r="F16" s="83">
        <f>'3.1. Đất ở tại nông thôn'!F16*0.8</f>
        <v>568000</v>
      </c>
      <c r="G16" s="83">
        <f>'3.1. Đất ở tại nông thôn'!G16*0.8</f>
        <v>340800</v>
      </c>
      <c r="H16" s="83">
        <f>'3.1. Đất ở tại nông thôn'!H16*0.8</f>
        <v>227200</v>
      </c>
      <c r="I16" s="83">
        <f>'3.1. Đất ở tại nông thôn'!I16*0.8</f>
        <v>113600</v>
      </c>
      <c r="J16" s="35"/>
      <c r="K16" s="61"/>
    </row>
    <row r="17" spans="1:10" s="64" customFormat="1" ht="15.75" customHeight="1" x14ac:dyDescent="0.3">
      <c r="A17" s="117" t="s">
        <v>650</v>
      </c>
      <c r="B17" s="117"/>
      <c r="C17" s="117"/>
      <c r="D17" s="117"/>
      <c r="E17" s="117"/>
      <c r="F17" s="117"/>
      <c r="G17" s="117"/>
      <c r="H17" s="117"/>
      <c r="I17" s="117"/>
      <c r="J17" s="117"/>
    </row>
    <row r="18" spans="1:10" s="64" customFormat="1" ht="15.75" customHeight="1" x14ac:dyDescent="0.3">
      <c r="A18" s="118" t="s">
        <v>619</v>
      </c>
      <c r="B18" s="119"/>
      <c r="C18" s="119"/>
      <c r="D18" s="119"/>
      <c r="E18" s="119"/>
      <c r="F18" s="119"/>
      <c r="G18" s="119"/>
      <c r="H18" s="119"/>
      <c r="I18" s="119"/>
      <c r="J18" s="120"/>
    </row>
    <row r="19" spans="1:10" x14ac:dyDescent="0.3">
      <c r="A19" s="1">
        <v>1</v>
      </c>
      <c r="B19" s="63" t="s">
        <v>651</v>
      </c>
      <c r="C19" s="1"/>
      <c r="D19" s="1"/>
      <c r="E19" s="3"/>
      <c r="F19" s="3">
        <f>+'3.1. Đất ở tại nông thôn'!F19*0.8</f>
        <v>112000</v>
      </c>
      <c r="G19" s="3"/>
      <c r="H19" s="3"/>
      <c r="I19" s="3"/>
      <c r="J19" s="7"/>
    </row>
    <row r="20" spans="1:10" x14ac:dyDescent="0.3">
      <c r="A20" s="54"/>
      <c r="B20" s="54"/>
      <c r="C20" s="50"/>
      <c r="D20" s="50"/>
      <c r="E20" s="55"/>
      <c r="F20" s="55"/>
      <c r="G20" s="56"/>
      <c r="H20" s="56"/>
      <c r="I20" s="55"/>
      <c r="J20" s="57"/>
    </row>
    <row r="21" spans="1:10" ht="16.2" x14ac:dyDescent="0.3">
      <c r="A21" s="54"/>
      <c r="B21" s="114" t="s">
        <v>210</v>
      </c>
      <c r="C21" s="114"/>
      <c r="D21" s="114"/>
      <c r="E21" s="114"/>
      <c r="F21" s="55"/>
      <c r="G21" s="56"/>
      <c r="H21" s="56"/>
      <c r="I21" s="55"/>
      <c r="J21" s="57"/>
    </row>
    <row r="22" spans="1:10" ht="16.2" x14ac:dyDescent="0.3">
      <c r="A22" s="54"/>
      <c r="B22" s="59" t="s">
        <v>211</v>
      </c>
      <c r="C22" s="60" t="s">
        <v>15</v>
      </c>
      <c r="D22" s="60" t="s">
        <v>16</v>
      </c>
      <c r="E22" s="60" t="s">
        <v>19</v>
      </c>
      <c r="F22" s="55"/>
      <c r="G22" s="56"/>
      <c r="H22" s="56"/>
      <c r="I22" s="55"/>
      <c r="J22" s="57"/>
    </row>
    <row r="23" spans="1:10" ht="16.2" x14ac:dyDescent="0.3">
      <c r="A23" s="54"/>
      <c r="B23" s="49" t="s">
        <v>217</v>
      </c>
      <c r="C23" s="49">
        <v>1</v>
      </c>
      <c r="D23" s="49">
        <v>0.6</v>
      </c>
      <c r="E23" s="49">
        <v>0.2</v>
      </c>
      <c r="F23" s="55"/>
      <c r="G23" s="56"/>
      <c r="H23" s="56"/>
      <c r="I23" s="55"/>
      <c r="J23" s="57"/>
    </row>
    <row r="24" spans="1:10" ht="16.2" x14ac:dyDescent="0.3">
      <c r="A24" s="54"/>
      <c r="B24" s="49" t="s">
        <v>218</v>
      </c>
      <c r="C24" s="115" t="s">
        <v>219</v>
      </c>
      <c r="D24" s="115"/>
      <c r="E24" s="115"/>
      <c r="F24" s="55"/>
      <c r="G24" s="56"/>
      <c r="H24" s="56"/>
      <c r="I24" s="55"/>
      <c r="J24" s="57"/>
    </row>
    <row r="25" spans="1:10" ht="32.4" x14ac:dyDescent="0.3">
      <c r="A25" s="54"/>
      <c r="B25" s="49" t="s">
        <v>220</v>
      </c>
      <c r="C25" s="115" t="s">
        <v>221</v>
      </c>
      <c r="D25" s="115"/>
      <c r="E25" s="115"/>
      <c r="F25" s="55"/>
      <c r="G25" s="56"/>
      <c r="H25" s="56"/>
      <c r="I25" s="55"/>
      <c r="J25" s="57"/>
    </row>
    <row r="26" spans="1:10" x14ac:dyDescent="0.3">
      <c r="A26" s="54"/>
      <c r="B26" s="54"/>
      <c r="C26" s="50"/>
      <c r="D26" s="50"/>
      <c r="E26" s="55"/>
      <c r="F26" s="55"/>
      <c r="G26" s="56"/>
      <c r="H26" s="56"/>
      <c r="I26" s="55"/>
      <c r="J26" s="57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</sheetData>
  <mergeCells count="15">
    <mergeCell ref="C25:E25"/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B7:D7"/>
    <mergeCell ref="A17:J17"/>
    <mergeCell ref="A18:J18"/>
    <mergeCell ref="B21:E21"/>
    <mergeCell ref="C24:E24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BB55B-49D6-493D-9CE8-96C558A36E13}">
  <dimension ref="A1:K963"/>
  <sheetViews>
    <sheetView tabSelected="1" view="pageBreakPreview" zoomScaleNormal="100" zoomScaleSheetLayoutView="100" workbookViewId="0">
      <selection activeCell="A3" sqref="A3:J3"/>
    </sheetView>
  </sheetViews>
  <sheetFormatPr defaultColWidth="9.109375" defaultRowHeight="15.6" x14ac:dyDescent="0.3"/>
  <cols>
    <col min="1" max="1" width="5.5546875" style="21" customWidth="1"/>
    <col min="2" max="4" width="25.6640625" style="21" customWidth="1"/>
    <col min="5" max="9" width="13.6640625" style="52" customWidth="1"/>
    <col min="10" max="10" width="13.6640625" style="21" customWidth="1"/>
    <col min="11" max="16384" width="9.1093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4" customFormat="1" ht="16.2" x14ac:dyDescent="0.3">
      <c r="A2" s="112" t="s">
        <v>676</v>
      </c>
      <c r="B2" s="112"/>
      <c r="C2" s="65"/>
      <c r="D2" s="65"/>
      <c r="E2" s="66"/>
      <c r="F2" s="66"/>
      <c r="G2" s="113"/>
      <c r="H2" s="113"/>
    </row>
    <row r="3" spans="1:11" x14ac:dyDescent="0.3">
      <c r="A3" s="100" t="s">
        <v>680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1" x14ac:dyDescent="0.3">
      <c r="A4" s="102" t="s">
        <v>1</v>
      </c>
      <c r="B4" s="102"/>
      <c r="C4" s="102"/>
      <c r="D4" s="102"/>
      <c r="E4" s="102"/>
      <c r="F4" s="102"/>
      <c r="G4" s="102"/>
      <c r="H4" s="102"/>
      <c r="I4" s="102"/>
      <c r="J4" s="102"/>
    </row>
    <row r="5" spans="1:11" ht="30.45" customHeight="1" x14ac:dyDescent="0.3">
      <c r="A5" s="101" t="s">
        <v>2</v>
      </c>
      <c r="B5" s="101" t="s">
        <v>4</v>
      </c>
      <c r="C5" s="101" t="s">
        <v>5</v>
      </c>
      <c r="D5" s="101"/>
      <c r="E5" s="10" t="s">
        <v>653</v>
      </c>
      <c r="F5" s="116" t="s">
        <v>652</v>
      </c>
      <c r="G5" s="116"/>
      <c r="H5" s="116"/>
      <c r="I5" s="116"/>
      <c r="J5" s="101" t="s">
        <v>627</v>
      </c>
    </row>
    <row r="6" spans="1:11" x14ac:dyDescent="0.3">
      <c r="A6" s="101"/>
      <c r="B6" s="101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101"/>
    </row>
    <row r="7" spans="1:11" ht="32.25" customHeight="1" x14ac:dyDescent="0.3">
      <c r="A7" s="24">
        <v>1</v>
      </c>
      <c r="B7" s="107" t="s">
        <v>474</v>
      </c>
      <c r="C7" s="107"/>
      <c r="D7" s="107"/>
      <c r="E7" s="83">
        <f>'3.1. Đất ở tại nông thôn'!E7*0.7</f>
        <v>420000</v>
      </c>
      <c r="F7" s="83">
        <f>'3.1. Đất ở tại nông thôn'!F7*0.7</f>
        <v>482999.99999999994</v>
      </c>
      <c r="G7" s="83">
        <f>'3.1. Đất ở tại nông thôn'!G7*0.7</f>
        <v>289800</v>
      </c>
      <c r="H7" s="83">
        <f>'3.1. Đất ở tại nông thôn'!H7*0.7</f>
        <v>193200</v>
      </c>
      <c r="I7" s="83"/>
      <c r="J7" s="26">
        <f>+F7/E7</f>
        <v>1.1499999999999999</v>
      </c>
    </row>
    <row r="8" spans="1:11" x14ac:dyDescent="0.3">
      <c r="A8" s="24">
        <v>2</v>
      </c>
      <c r="B8" s="8" t="s">
        <v>367</v>
      </c>
      <c r="C8" s="35" t="s">
        <v>479</v>
      </c>
      <c r="D8" s="35" t="s">
        <v>480</v>
      </c>
      <c r="E8" s="83">
        <f>'3.1. Đất ở tại nông thôn'!E8*0.7</f>
        <v>420000</v>
      </c>
      <c r="F8" s="83">
        <f>'3.1. Đất ở tại nông thôn'!F8*0.7</f>
        <v>475999.99999999994</v>
      </c>
      <c r="G8" s="83">
        <f>'3.1. Đất ở tại nông thôn'!G8*0.7</f>
        <v>285600</v>
      </c>
      <c r="H8" s="83">
        <f>'3.1. Đất ở tại nông thôn'!H8*0.7</f>
        <v>190400</v>
      </c>
      <c r="I8" s="83"/>
      <c r="J8" s="26">
        <f>+F8/E8</f>
        <v>1.1333333333333333</v>
      </c>
    </row>
    <row r="9" spans="1:11" ht="31.2" x14ac:dyDescent="0.3">
      <c r="A9" s="24">
        <v>3</v>
      </c>
      <c r="B9" s="8" t="s">
        <v>367</v>
      </c>
      <c r="C9" s="35" t="s">
        <v>590</v>
      </c>
      <c r="D9" s="8" t="s">
        <v>591</v>
      </c>
      <c r="E9" s="83"/>
      <c r="F9" s="83">
        <f>'3.1. Đất ở tại nông thôn'!F9*0.7</f>
        <v>503999.99999999994</v>
      </c>
      <c r="G9" s="83">
        <f>'3.1. Đất ở tại nông thôn'!G9*0.7</f>
        <v>302400</v>
      </c>
      <c r="H9" s="83">
        <f>'3.1. Đất ở tại nông thôn'!H9*0.7</f>
        <v>201600</v>
      </c>
      <c r="I9" s="83">
        <f>'3.1. Đất ở tại nông thôn'!I9*0.7</f>
        <v>100800</v>
      </c>
      <c r="J9" s="35"/>
    </row>
    <row r="10" spans="1:11" x14ac:dyDescent="0.3">
      <c r="A10" s="24">
        <v>4</v>
      </c>
      <c r="B10" s="8" t="s">
        <v>367</v>
      </c>
      <c r="C10" s="35" t="s">
        <v>595</v>
      </c>
      <c r="D10" s="8" t="s">
        <v>596</v>
      </c>
      <c r="E10" s="83"/>
      <c r="F10" s="83">
        <f>'3.1. Đất ở tại nông thôn'!F10*0.7</f>
        <v>496999.99999999994</v>
      </c>
      <c r="G10" s="83">
        <f>'3.1. Đất ở tại nông thôn'!G10*0.7</f>
        <v>298200</v>
      </c>
      <c r="H10" s="83">
        <f>'3.1. Đất ở tại nông thôn'!H10*0.7</f>
        <v>198800</v>
      </c>
      <c r="I10" s="83">
        <f>'3.1. Đất ở tại nông thôn'!I10*0.7</f>
        <v>99400</v>
      </c>
      <c r="J10" s="35"/>
    </row>
    <row r="11" spans="1:11" x14ac:dyDescent="0.3">
      <c r="A11" s="24">
        <v>5</v>
      </c>
      <c r="B11" s="81" t="s">
        <v>582</v>
      </c>
      <c r="C11" s="81" t="s">
        <v>666</v>
      </c>
      <c r="D11" s="82" t="s">
        <v>667</v>
      </c>
      <c r="E11" s="85"/>
      <c r="F11" s="83">
        <f>'3.1. Đất ở tại nông thôn'!F11*0.7</f>
        <v>280000</v>
      </c>
      <c r="G11" s="83">
        <f>'3.1. Đất ở tại nông thôn'!G11*0.7</f>
        <v>168000</v>
      </c>
      <c r="H11" s="83">
        <f>'3.1. Đất ở tại nông thôn'!H11*0.7</f>
        <v>112000</v>
      </c>
      <c r="I11" s="83"/>
      <c r="J11" s="35"/>
    </row>
    <row r="12" spans="1:11" ht="31.2" x14ac:dyDescent="0.3">
      <c r="A12" s="24">
        <v>6</v>
      </c>
      <c r="B12" s="81" t="s">
        <v>554</v>
      </c>
      <c r="C12" s="81" t="s">
        <v>668</v>
      </c>
      <c r="D12" s="81" t="s">
        <v>669</v>
      </c>
      <c r="E12" s="85"/>
      <c r="F12" s="83">
        <f>'3.1. Đất ở tại nông thôn'!F12*0.7</f>
        <v>280000</v>
      </c>
      <c r="G12" s="83">
        <f>'3.1. Đất ở tại nông thôn'!G12*0.7</f>
        <v>168000</v>
      </c>
      <c r="H12" s="83">
        <f>'3.1. Đất ở tại nông thôn'!H12*0.7</f>
        <v>112000</v>
      </c>
      <c r="I12" s="83"/>
      <c r="J12" s="35"/>
    </row>
    <row r="13" spans="1:11" x14ac:dyDescent="0.3">
      <c r="A13" s="24">
        <v>7</v>
      </c>
      <c r="B13" s="81" t="s">
        <v>670</v>
      </c>
      <c r="C13" s="82" t="s">
        <v>671</v>
      </c>
      <c r="D13" s="81" t="s">
        <v>672</v>
      </c>
      <c r="E13" s="85"/>
      <c r="F13" s="83">
        <f>'3.1. Đất ở tại nông thôn'!F13*0.7</f>
        <v>280000</v>
      </c>
      <c r="G13" s="83">
        <f>'3.1. Đất ở tại nông thôn'!G13*0.7</f>
        <v>168000</v>
      </c>
      <c r="H13" s="83">
        <f>'3.1. Đất ở tại nông thôn'!H13*0.7</f>
        <v>112000</v>
      </c>
      <c r="I13" s="83"/>
      <c r="J13" s="35"/>
      <c r="K13" s="62"/>
    </row>
    <row r="14" spans="1:11" ht="31.2" x14ac:dyDescent="0.3">
      <c r="A14" s="24">
        <v>8</v>
      </c>
      <c r="B14" s="81" t="s">
        <v>673</v>
      </c>
      <c r="C14" s="81" t="s">
        <v>674</v>
      </c>
      <c r="D14" s="82" t="s">
        <v>675</v>
      </c>
      <c r="E14" s="85"/>
      <c r="F14" s="83">
        <f>'3.1. Đất ở tại nông thôn'!F14*0.7</f>
        <v>280000</v>
      </c>
      <c r="G14" s="83">
        <f>'3.1. Đất ở tại nông thôn'!G14*0.7</f>
        <v>168000</v>
      </c>
      <c r="H14" s="83">
        <f>'3.1. Đất ở tại nông thôn'!H14*0.7</f>
        <v>112000</v>
      </c>
      <c r="I14" s="83"/>
      <c r="J14" s="35"/>
    </row>
    <row r="15" spans="1:11" x14ac:dyDescent="0.3">
      <c r="A15" s="24">
        <v>9</v>
      </c>
      <c r="B15" s="8" t="s">
        <v>367</v>
      </c>
      <c r="C15" s="8" t="s">
        <v>601</v>
      </c>
      <c r="D15" s="82"/>
      <c r="E15" s="85"/>
      <c r="F15" s="83">
        <f>'3.1. Đất ở tại nông thôn'!F15*0.7</f>
        <v>455000</v>
      </c>
      <c r="G15" s="83">
        <f>'3.1. Đất ở tại nông thôn'!G15*0.7</f>
        <v>273000</v>
      </c>
      <c r="H15" s="83">
        <f>'3.1. Đất ở tại nông thôn'!H15*0.7</f>
        <v>182000</v>
      </c>
      <c r="I15" s="83"/>
      <c r="J15" s="35"/>
    </row>
    <row r="16" spans="1:11" ht="31.2" x14ac:dyDescent="0.3">
      <c r="A16" s="24">
        <v>10</v>
      </c>
      <c r="B16" s="8" t="s">
        <v>367</v>
      </c>
      <c r="C16" s="8" t="s">
        <v>607</v>
      </c>
      <c r="D16" s="82"/>
      <c r="E16" s="85"/>
      <c r="F16" s="83">
        <f>'3.1. Đất ở tại nông thôn'!F16*0.7</f>
        <v>496999.99999999994</v>
      </c>
      <c r="G16" s="83">
        <f>'3.1. Đất ở tại nông thôn'!G16*0.7</f>
        <v>298200</v>
      </c>
      <c r="H16" s="83">
        <f>'3.1. Đất ở tại nông thôn'!H16*0.7</f>
        <v>198800</v>
      </c>
      <c r="I16" s="83">
        <f>'3.1. Đất ở tại nông thôn'!I16*0.7</f>
        <v>99400</v>
      </c>
      <c r="J16" s="35"/>
      <c r="K16" s="61"/>
    </row>
    <row r="17" spans="1:10" s="64" customFormat="1" ht="15.75" customHeight="1" x14ac:dyDescent="0.3">
      <c r="A17" s="117" t="s">
        <v>650</v>
      </c>
      <c r="B17" s="117"/>
      <c r="C17" s="117"/>
      <c r="D17" s="117"/>
      <c r="E17" s="117"/>
      <c r="F17" s="117"/>
      <c r="G17" s="117"/>
      <c r="H17" s="117"/>
      <c r="I17" s="117"/>
      <c r="J17" s="117"/>
    </row>
    <row r="18" spans="1:10" s="64" customFormat="1" ht="15.75" customHeight="1" x14ac:dyDescent="0.3">
      <c r="A18" s="118" t="s">
        <v>619</v>
      </c>
      <c r="B18" s="119"/>
      <c r="C18" s="119"/>
      <c r="D18" s="119"/>
      <c r="E18" s="119"/>
      <c r="F18" s="119"/>
      <c r="G18" s="119"/>
      <c r="H18" s="119"/>
      <c r="I18" s="119"/>
      <c r="J18" s="120"/>
    </row>
    <row r="19" spans="1:10" x14ac:dyDescent="0.3">
      <c r="A19" s="1">
        <v>1</v>
      </c>
      <c r="B19" s="63" t="s">
        <v>651</v>
      </c>
      <c r="C19" s="1"/>
      <c r="D19" s="1"/>
      <c r="E19" s="3"/>
      <c r="F19" s="3">
        <f>+'3.1. Đất ở tại nông thôn'!F19*0.7</f>
        <v>98000</v>
      </c>
      <c r="G19" s="3"/>
      <c r="H19" s="3"/>
      <c r="I19" s="3"/>
      <c r="J19" s="7"/>
    </row>
    <row r="20" spans="1:10" x14ac:dyDescent="0.3">
      <c r="A20" s="54"/>
      <c r="B20" s="54"/>
      <c r="C20" s="50"/>
      <c r="D20" s="50"/>
      <c r="E20" s="55"/>
      <c r="F20" s="55"/>
      <c r="G20" s="56"/>
      <c r="H20" s="56"/>
      <c r="I20" s="55"/>
      <c r="J20" s="57"/>
    </row>
    <row r="21" spans="1:10" ht="16.2" x14ac:dyDescent="0.3">
      <c r="A21" s="54"/>
      <c r="B21" s="114" t="s">
        <v>210</v>
      </c>
      <c r="C21" s="114"/>
      <c r="D21" s="114"/>
      <c r="E21" s="114"/>
      <c r="F21" s="55"/>
      <c r="G21" s="56"/>
      <c r="H21" s="56"/>
      <c r="I21" s="55"/>
      <c r="J21" s="57"/>
    </row>
    <row r="22" spans="1:10" ht="16.2" x14ac:dyDescent="0.3">
      <c r="A22" s="54"/>
      <c r="B22" s="59" t="s">
        <v>211</v>
      </c>
      <c r="C22" s="60" t="s">
        <v>15</v>
      </c>
      <c r="D22" s="60" t="s">
        <v>16</v>
      </c>
      <c r="E22" s="60" t="s">
        <v>19</v>
      </c>
      <c r="F22" s="55"/>
      <c r="G22" s="56"/>
      <c r="H22" s="56"/>
      <c r="I22" s="55"/>
      <c r="J22" s="57"/>
    </row>
    <row r="23" spans="1:10" ht="16.2" x14ac:dyDescent="0.3">
      <c r="A23" s="54"/>
      <c r="B23" s="49" t="s">
        <v>217</v>
      </c>
      <c r="C23" s="49">
        <v>1</v>
      </c>
      <c r="D23" s="49">
        <v>0.6</v>
      </c>
      <c r="E23" s="49">
        <v>0.2</v>
      </c>
      <c r="F23" s="55"/>
      <c r="G23" s="56"/>
      <c r="H23" s="56"/>
      <c r="I23" s="55"/>
      <c r="J23" s="57"/>
    </row>
    <row r="24" spans="1:10" ht="16.2" x14ac:dyDescent="0.3">
      <c r="A24" s="54"/>
      <c r="B24" s="49" t="s">
        <v>218</v>
      </c>
      <c r="C24" s="115" t="s">
        <v>219</v>
      </c>
      <c r="D24" s="115"/>
      <c r="E24" s="115"/>
      <c r="F24" s="55"/>
      <c r="G24" s="56"/>
      <c r="H24" s="56"/>
      <c r="I24" s="55"/>
      <c r="J24" s="57"/>
    </row>
    <row r="25" spans="1:10" ht="32.4" x14ac:dyDescent="0.3">
      <c r="A25" s="54"/>
      <c r="B25" s="49" t="s">
        <v>220</v>
      </c>
      <c r="C25" s="115" t="s">
        <v>221</v>
      </c>
      <c r="D25" s="115"/>
      <c r="E25" s="115"/>
      <c r="F25" s="55"/>
      <c r="G25" s="56"/>
      <c r="H25" s="56"/>
      <c r="I25" s="55"/>
      <c r="J25" s="57"/>
    </row>
    <row r="26" spans="1:10" x14ac:dyDescent="0.3">
      <c r="A26" s="54"/>
      <c r="B26" s="54"/>
      <c r="C26" s="50"/>
      <c r="D26" s="50"/>
      <c r="E26" s="55"/>
      <c r="F26" s="55"/>
      <c r="G26" s="56"/>
      <c r="H26" s="56"/>
      <c r="I26" s="55"/>
      <c r="J26" s="57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</sheetData>
  <mergeCells count="15">
    <mergeCell ref="C25:E25"/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B7:D7"/>
    <mergeCell ref="A17:J17"/>
    <mergeCell ref="A18:J18"/>
    <mergeCell ref="B21:E21"/>
    <mergeCell ref="C24:E24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AE45-2F78-485C-AE44-05CAC6738E21}">
  <sheetPr>
    <pageSetUpPr fitToPage="1"/>
  </sheetPr>
  <dimension ref="A1:K32"/>
  <sheetViews>
    <sheetView view="pageBreakPreview" zoomScaleNormal="85" zoomScaleSheetLayoutView="100" workbookViewId="0">
      <selection activeCell="F12" sqref="F12:H12"/>
    </sheetView>
  </sheetViews>
  <sheetFormatPr defaultColWidth="9" defaultRowHeight="15.6" x14ac:dyDescent="0.3"/>
  <cols>
    <col min="1" max="1" width="8" style="21" customWidth="1"/>
    <col min="2" max="2" width="17.33203125" style="20" bestFit="1" customWidth="1"/>
    <col min="3" max="11" width="10.6640625" style="21" customWidth="1"/>
    <col min="12" max="16384" width="9" style="21"/>
  </cols>
  <sheetData>
    <row r="1" spans="1:11" x14ac:dyDescent="0.3">
      <c r="A1" s="67"/>
      <c r="B1" s="53"/>
      <c r="C1" s="68"/>
      <c r="D1" s="68"/>
      <c r="E1" s="68"/>
      <c r="F1" s="68"/>
      <c r="G1" s="68"/>
      <c r="H1" s="68"/>
      <c r="I1" s="68"/>
      <c r="J1" s="68"/>
      <c r="K1" s="68"/>
    </row>
    <row r="2" spans="1:11" ht="16.2" x14ac:dyDescent="0.3">
      <c r="A2" s="128" t="s">
        <v>676</v>
      </c>
      <c r="B2" s="128"/>
      <c r="C2" s="53"/>
      <c r="D2" s="80"/>
    </row>
    <row r="3" spans="1:11" x14ac:dyDescent="0.3">
      <c r="A3" s="129" t="s">
        <v>679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1" x14ac:dyDescent="0.3">
      <c r="A4" s="69" t="s">
        <v>628</v>
      </c>
      <c r="B4" s="70"/>
      <c r="C4" s="71"/>
      <c r="D4" s="71"/>
      <c r="E4" s="71"/>
      <c r="F4" s="71"/>
      <c r="G4" s="71"/>
      <c r="H4" s="71"/>
      <c r="I4" s="71"/>
      <c r="J4" s="71"/>
      <c r="K4" s="71"/>
    </row>
    <row r="5" spans="1:11" x14ac:dyDescent="0.3">
      <c r="A5" s="72" t="s">
        <v>629</v>
      </c>
      <c r="C5" s="130"/>
      <c r="D5" s="130"/>
      <c r="E5" s="130"/>
    </row>
    <row r="6" spans="1:11" x14ac:dyDescent="0.3">
      <c r="A6" s="121" t="s">
        <v>1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</row>
    <row r="7" spans="1:11" ht="32.25" customHeight="1" x14ac:dyDescent="0.3">
      <c r="A7" s="122" t="s">
        <v>630</v>
      </c>
      <c r="B7" s="103" t="s">
        <v>223</v>
      </c>
      <c r="C7" s="124" t="s">
        <v>631</v>
      </c>
      <c r="D7" s="124"/>
      <c r="E7" s="124"/>
      <c r="F7" s="101" t="s">
        <v>632</v>
      </c>
      <c r="G7" s="101"/>
      <c r="H7" s="101"/>
      <c r="I7" s="125" t="s">
        <v>633</v>
      </c>
      <c r="J7" s="126"/>
      <c r="K7" s="127"/>
    </row>
    <row r="8" spans="1:11" ht="35.4" customHeight="1" x14ac:dyDescent="0.3">
      <c r="A8" s="123"/>
      <c r="B8" s="104"/>
      <c r="C8" s="33" t="s">
        <v>654</v>
      </c>
      <c r="D8" s="33" t="s">
        <v>655</v>
      </c>
      <c r="E8" s="33" t="s">
        <v>656</v>
      </c>
      <c r="F8" s="73" t="s">
        <v>15</v>
      </c>
      <c r="G8" s="73" t="s">
        <v>16</v>
      </c>
      <c r="H8" s="73" t="s">
        <v>17</v>
      </c>
      <c r="I8" s="73" t="s">
        <v>15</v>
      </c>
      <c r="J8" s="73" t="s">
        <v>16</v>
      </c>
      <c r="K8" s="73" t="s">
        <v>17</v>
      </c>
    </row>
    <row r="9" spans="1:11" x14ac:dyDescent="0.3">
      <c r="A9" s="74">
        <f>MAX(A7)+1</f>
        <v>1</v>
      </c>
      <c r="B9" s="77" t="s">
        <v>471</v>
      </c>
      <c r="C9" s="75">
        <v>48000</v>
      </c>
      <c r="D9" s="75">
        <v>43000</v>
      </c>
      <c r="E9" s="75">
        <v>38000</v>
      </c>
      <c r="F9" s="75">
        <v>51000</v>
      </c>
      <c r="G9" s="75">
        <v>46000</v>
      </c>
      <c r="H9" s="75">
        <v>41000</v>
      </c>
      <c r="I9" s="76">
        <f t="shared" ref="I9:K9" si="0">ROUND(F$9/C9,2)</f>
        <v>1.06</v>
      </c>
      <c r="J9" s="76">
        <f t="shared" si="0"/>
        <v>1.07</v>
      </c>
      <c r="K9" s="76">
        <f t="shared" si="0"/>
        <v>1.08</v>
      </c>
    </row>
    <row r="10" spans="1:11" x14ac:dyDescent="0.3">
      <c r="A10" s="72" t="s">
        <v>649</v>
      </c>
    </row>
    <row r="11" spans="1:11" x14ac:dyDescent="0.3">
      <c r="A11" s="121" t="s">
        <v>1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</row>
    <row r="12" spans="1:11" ht="39.75" customHeight="1" x14ac:dyDescent="0.3">
      <c r="A12" s="122" t="s">
        <v>630</v>
      </c>
      <c r="B12" s="103" t="s">
        <v>223</v>
      </c>
      <c r="C12" s="101" t="s">
        <v>634</v>
      </c>
      <c r="D12" s="101"/>
      <c r="E12" s="101"/>
      <c r="F12" s="101" t="s">
        <v>635</v>
      </c>
      <c r="G12" s="101"/>
      <c r="H12" s="101"/>
      <c r="I12" s="125" t="s">
        <v>636</v>
      </c>
      <c r="J12" s="126"/>
      <c r="K12" s="127"/>
    </row>
    <row r="13" spans="1:11" ht="31.2" x14ac:dyDescent="0.3">
      <c r="A13" s="123"/>
      <c r="B13" s="104"/>
      <c r="C13" s="78" t="s">
        <v>657</v>
      </c>
      <c r="D13" s="78" t="s">
        <v>658</v>
      </c>
      <c r="E13" s="78" t="s">
        <v>659</v>
      </c>
      <c r="F13" s="73" t="s">
        <v>15</v>
      </c>
      <c r="G13" s="73" t="s">
        <v>16</v>
      </c>
      <c r="H13" s="73" t="s">
        <v>17</v>
      </c>
      <c r="I13" s="73" t="s">
        <v>15</v>
      </c>
      <c r="J13" s="73" t="s">
        <v>16</v>
      </c>
      <c r="K13" s="73" t="s">
        <v>17</v>
      </c>
    </row>
    <row r="14" spans="1:11" x14ac:dyDescent="0.3">
      <c r="A14" s="74">
        <f>MAX(A12)+1</f>
        <v>1</v>
      </c>
      <c r="B14" s="77" t="str">
        <f>B9</f>
        <v>Xã Tân Tiến</v>
      </c>
      <c r="C14" s="75">
        <v>42000</v>
      </c>
      <c r="D14" s="75">
        <v>37000</v>
      </c>
      <c r="E14" s="75">
        <v>32000</v>
      </c>
      <c r="F14" s="75">
        <v>45000</v>
      </c>
      <c r="G14" s="75">
        <v>41000</v>
      </c>
      <c r="H14" s="75">
        <v>36000</v>
      </c>
      <c r="I14" s="87">
        <f t="shared" ref="I14:K14" si="1">ROUND(F$14/C14,2)</f>
        <v>1.07</v>
      </c>
      <c r="J14" s="76">
        <f t="shared" si="1"/>
        <v>1.1100000000000001</v>
      </c>
      <c r="K14" s="76">
        <f t="shared" si="1"/>
        <v>1.1299999999999999</v>
      </c>
    </row>
    <row r="15" spans="1:11" x14ac:dyDescent="0.3">
      <c r="B15" s="86"/>
    </row>
    <row r="16" spans="1:11" x14ac:dyDescent="0.3">
      <c r="A16" s="69" t="s">
        <v>637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</row>
    <row r="17" spans="1:11" x14ac:dyDescent="0.3">
      <c r="A17" s="121" t="s">
        <v>1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</row>
    <row r="18" spans="1:11" ht="36" customHeight="1" x14ac:dyDescent="0.3">
      <c r="A18" s="124" t="s">
        <v>630</v>
      </c>
      <c r="B18" s="103" t="s">
        <v>223</v>
      </c>
      <c r="C18" s="101" t="s">
        <v>638</v>
      </c>
      <c r="D18" s="101"/>
      <c r="E18" s="101"/>
      <c r="F18" s="101" t="s">
        <v>639</v>
      </c>
      <c r="G18" s="101"/>
      <c r="H18" s="101"/>
      <c r="I18" s="101" t="s">
        <v>640</v>
      </c>
      <c r="J18" s="101"/>
      <c r="K18" s="101"/>
    </row>
    <row r="19" spans="1:11" ht="31.2" x14ac:dyDescent="0.3">
      <c r="A19" s="124"/>
      <c r="B19" s="104"/>
      <c r="C19" s="33" t="s">
        <v>660</v>
      </c>
      <c r="D19" s="33" t="s">
        <v>661</v>
      </c>
      <c r="E19" s="33" t="s">
        <v>662</v>
      </c>
      <c r="F19" s="73" t="s">
        <v>15</v>
      </c>
      <c r="G19" s="73" t="s">
        <v>16</v>
      </c>
      <c r="H19" s="73" t="s">
        <v>17</v>
      </c>
      <c r="I19" s="73" t="s">
        <v>15</v>
      </c>
      <c r="J19" s="73" t="s">
        <v>16</v>
      </c>
      <c r="K19" s="73" t="s">
        <v>17</v>
      </c>
    </row>
    <row r="20" spans="1:11" x14ac:dyDescent="0.3">
      <c r="A20" s="74">
        <f>MAX(A18)+1</f>
        <v>1</v>
      </c>
      <c r="B20" s="77" t="str">
        <f>B9</f>
        <v>Xã Tân Tiến</v>
      </c>
      <c r="C20" s="75">
        <v>37000</v>
      </c>
      <c r="D20" s="75">
        <v>33000</v>
      </c>
      <c r="E20" s="75">
        <v>29000</v>
      </c>
      <c r="F20" s="89">
        <v>40000</v>
      </c>
      <c r="G20" s="89">
        <v>36000</v>
      </c>
      <c r="H20" s="89">
        <v>32000</v>
      </c>
      <c r="I20" s="76">
        <f t="shared" ref="I20:K20" si="2">ROUND(F$20/C20,2)</f>
        <v>1.08</v>
      </c>
      <c r="J20" s="76">
        <f t="shared" si="2"/>
        <v>1.0900000000000001</v>
      </c>
      <c r="K20" s="76">
        <f t="shared" si="2"/>
        <v>1.1000000000000001</v>
      </c>
    </row>
    <row r="22" spans="1:11" x14ac:dyDescent="0.3">
      <c r="A22" s="69" t="s">
        <v>641</v>
      </c>
      <c r="B22" s="70"/>
      <c r="C22" s="71"/>
      <c r="D22" s="71"/>
      <c r="E22" s="71"/>
      <c r="F22" s="71"/>
      <c r="G22" s="71"/>
      <c r="H22" s="71"/>
      <c r="I22" s="71"/>
      <c r="J22" s="71"/>
      <c r="K22" s="71"/>
    </row>
    <row r="23" spans="1:11" x14ac:dyDescent="0.3">
      <c r="A23" s="121" t="s">
        <v>1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</row>
    <row r="24" spans="1:11" ht="34.5" customHeight="1" x14ac:dyDescent="0.3">
      <c r="A24" s="122" t="s">
        <v>630</v>
      </c>
      <c r="B24" s="103" t="s">
        <v>223</v>
      </c>
      <c r="C24" s="101" t="s">
        <v>642</v>
      </c>
      <c r="D24" s="101"/>
      <c r="E24" s="101"/>
      <c r="F24" s="101" t="s">
        <v>643</v>
      </c>
      <c r="G24" s="101"/>
      <c r="H24" s="101"/>
      <c r="I24" s="125" t="s">
        <v>644</v>
      </c>
      <c r="J24" s="126"/>
      <c r="K24" s="127"/>
    </row>
    <row r="25" spans="1:11" ht="31.2" x14ac:dyDescent="0.3">
      <c r="A25" s="123"/>
      <c r="B25" s="104"/>
      <c r="C25" s="78" t="s">
        <v>663</v>
      </c>
      <c r="D25" s="78" t="s">
        <v>664</v>
      </c>
      <c r="E25" s="78" t="s">
        <v>665</v>
      </c>
      <c r="F25" s="73" t="s">
        <v>15</v>
      </c>
      <c r="G25" s="73" t="s">
        <v>16</v>
      </c>
      <c r="H25" s="73" t="s">
        <v>17</v>
      </c>
      <c r="I25" s="73" t="s">
        <v>15</v>
      </c>
      <c r="J25" s="73" t="s">
        <v>16</v>
      </c>
      <c r="K25" s="73" t="s">
        <v>17</v>
      </c>
    </row>
    <row r="26" spans="1:11" x14ac:dyDescent="0.3">
      <c r="A26" s="74">
        <f>MAX(A24)+1</f>
        <v>1</v>
      </c>
      <c r="B26" s="77" t="str">
        <f>B9</f>
        <v>Xã Tân Tiến</v>
      </c>
      <c r="C26" s="75">
        <v>33000</v>
      </c>
      <c r="D26" s="75">
        <v>31000</v>
      </c>
      <c r="E26" s="75">
        <v>29000</v>
      </c>
      <c r="F26" s="75">
        <v>36000</v>
      </c>
      <c r="G26" s="75">
        <v>32000</v>
      </c>
      <c r="H26" s="75">
        <v>30000</v>
      </c>
      <c r="I26" s="76">
        <f t="shared" ref="I26:K26" si="3">ROUND(F$26/C26,2)</f>
        <v>1.0900000000000001</v>
      </c>
      <c r="J26" s="76">
        <f t="shared" si="3"/>
        <v>1.03</v>
      </c>
      <c r="K26" s="76">
        <f t="shared" si="3"/>
        <v>1.03</v>
      </c>
    </row>
    <row r="28" spans="1:11" x14ac:dyDescent="0.3">
      <c r="A28" s="72" t="s">
        <v>645</v>
      </c>
    </row>
    <row r="29" spans="1:11" x14ac:dyDescent="0.3">
      <c r="A29" s="121" t="s">
        <v>1</v>
      </c>
      <c r="B29" s="121"/>
      <c r="C29" s="121"/>
      <c r="D29" s="121"/>
      <c r="E29" s="121"/>
      <c r="F29" s="79"/>
      <c r="G29" s="79"/>
      <c r="H29" s="79"/>
      <c r="I29" s="79"/>
      <c r="J29" s="79"/>
      <c r="K29" s="79"/>
    </row>
    <row r="30" spans="1:11" ht="48" customHeight="1" x14ac:dyDescent="0.3">
      <c r="A30" s="122" t="s">
        <v>630</v>
      </c>
      <c r="B30" s="103" t="s">
        <v>223</v>
      </c>
      <c r="C30" s="101" t="s">
        <v>646</v>
      </c>
      <c r="D30" s="101" t="s">
        <v>647</v>
      </c>
      <c r="E30" s="101" t="s">
        <v>648</v>
      </c>
    </row>
    <row r="31" spans="1:11" ht="48" customHeight="1" x14ac:dyDescent="0.3">
      <c r="A31" s="123"/>
      <c r="B31" s="104"/>
      <c r="C31" s="101"/>
      <c r="D31" s="101"/>
      <c r="E31" s="101"/>
    </row>
    <row r="32" spans="1:11" x14ac:dyDescent="0.3">
      <c r="A32" s="74">
        <f>MAX(A30)+1</f>
        <v>1</v>
      </c>
      <c r="B32" s="77" t="str">
        <f>B9</f>
        <v>Xã Tân Tiến</v>
      </c>
      <c r="C32" s="75">
        <v>5000</v>
      </c>
      <c r="D32" s="88">
        <v>6000</v>
      </c>
      <c r="E32" s="76">
        <f>ROUND(D$32/C32,2)</f>
        <v>1.2</v>
      </c>
    </row>
  </sheetData>
  <mergeCells count="33">
    <mergeCell ref="F12:H12"/>
    <mergeCell ref="F24:H24"/>
    <mergeCell ref="A2:B2"/>
    <mergeCell ref="A30:A31"/>
    <mergeCell ref="B30:B31"/>
    <mergeCell ref="C30:C31"/>
    <mergeCell ref="A3:K3"/>
    <mergeCell ref="A12:A13"/>
    <mergeCell ref="B12:B13"/>
    <mergeCell ref="C12:E12"/>
    <mergeCell ref="I12:K12"/>
    <mergeCell ref="D30:D31"/>
    <mergeCell ref="E30:E31"/>
    <mergeCell ref="C18:E18"/>
    <mergeCell ref="F18:H18"/>
    <mergeCell ref="C5:E5"/>
    <mergeCell ref="A17:K17"/>
    <mergeCell ref="A23:K23"/>
    <mergeCell ref="A6:K6"/>
    <mergeCell ref="A29:E29"/>
    <mergeCell ref="A11:K11"/>
    <mergeCell ref="A7:A8"/>
    <mergeCell ref="B7:B8"/>
    <mergeCell ref="C7:E7"/>
    <mergeCell ref="F7:H7"/>
    <mergeCell ref="I7:K7"/>
    <mergeCell ref="I24:K24"/>
    <mergeCell ref="A18:A19"/>
    <mergeCell ref="B18:B19"/>
    <mergeCell ref="I18:K18"/>
    <mergeCell ref="A24:A25"/>
    <mergeCell ref="B24:B25"/>
    <mergeCell ref="C24:E24"/>
  </mergeCells>
  <printOptions horizontalCentered="1"/>
  <pageMargins left="0.2" right="0.2" top="0.5" bottom="0.5" header="0.2" footer="0.2"/>
  <pageSetup paperSize="9" fitToHeight="0" orientation="landscape" r:id="rId1"/>
  <headerFooter>
    <oddFooter>&amp;R&amp;P</oddFooter>
  </headerFooter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8.1.  Tràng Định ODT</vt:lpstr>
      <vt:lpstr>8.2. H. Tràng Định ONT</vt:lpstr>
      <vt:lpstr>3.1. Đất ở tại nông thôn</vt:lpstr>
      <vt:lpstr>3.2. Đất TMDV tại nông thôn</vt:lpstr>
      <vt:lpstr>3.3. Đất SXPNN tại nông thôn</vt:lpstr>
      <vt:lpstr>3.4. Đất NN</vt:lpstr>
      <vt:lpstr>'3.1. Đất ở tại nông thôn'!Print_Area</vt:lpstr>
      <vt:lpstr>'3.2. Đất TMDV tại nông thôn'!Print_Area</vt:lpstr>
      <vt:lpstr>'3.3. Đất SXPNN tại nông thôn'!Print_Area</vt:lpstr>
      <vt:lpstr>'3.1. Đất ở tại nông thôn'!Print_Titles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2025-09-15T07:25:59Z</dcterms:modified>
  <cp:category/>
  <cp:contentStatus/>
</cp:coreProperties>
</file>